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File-sv\共有\R7補正\公募要領\10 　様式_申請書\R７補正_民間_様式\"/>
    </mc:Choice>
  </mc:AlternateContent>
  <xr:revisionPtr revIDLastSave="0" documentId="13_ncr:1_{EE415CF5-266C-49CE-AF91-251DF2633D01}" xr6:coauthVersionLast="47" xr6:coauthVersionMax="47" xr10:uidLastSave="{00000000-0000-0000-0000-000000000000}"/>
  <bookViews>
    <workbookView xWindow="-120" yWindow="-120" windowWidth="29040" windowHeight="15720" tabRatio="928" xr2:uid="{00000000-000D-0000-FFFF-FFFF00000000}"/>
  </bookViews>
  <sheets>
    <sheet name="交付申請書" sheetId="22" r:id="rId1"/>
    <sheet name="別紙1" sheetId="27" r:id="rId2"/>
    <sheet name="別紙2" sheetId="28" r:id="rId3"/>
    <sheet name="換算係数" sheetId="26" state="hidden" r:id="rId4"/>
  </sheets>
  <definedNames>
    <definedName name="_xlnm.Print_Area" localSheetId="0">交付申請書!$A$1:$J$42</definedName>
    <definedName name="_xlnm.Print_Area" localSheetId="1">別紙1!$A$1:$J$213</definedName>
    <definedName name="_xlnm.Print_Area" localSheetId="2">別紙2!$A$4:$AG$46</definedName>
    <definedName name="エネルギー種類">換算係数!$B$3:$B$32</definedName>
    <definedName name="換算係数">換算係数!$B$3:$E$32</definedName>
    <definedName name="機械器具費">#REF!</definedName>
    <definedName name="測量及試験費">#REF!</definedName>
    <definedName name="付帯工事費">#REF!</definedName>
    <definedName name="本工事費">#REF!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B38" i="28" l="1"/>
  <c r="C26" i="26" l="1"/>
  <c r="X4" i="28"/>
  <c r="L35" i="28"/>
  <c r="AA10" i="28" s="1"/>
  <c r="AB44" i="28"/>
  <c r="AB43" i="28"/>
  <c r="AB42" i="28"/>
  <c r="AB41" i="28"/>
  <c r="AB40" i="28"/>
  <c r="AB39" i="28"/>
  <c r="T10" i="28"/>
  <c r="F66" i="27"/>
  <c r="H66" i="27" s="1"/>
  <c r="X38" i="28"/>
  <c r="X39" i="28"/>
  <c r="X40" i="28"/>
  <c r="X41" i="28"/>
  <c r="X42" i="28"/>
  <c r="X43" i="28"/>
  <c r="X44" i="28"/>
  <c r="E66" i="27"/>
  <c r="G66" i="27"/>
  <c r="E67" i="27"/>
  <c r="F67" i="27"/>
  <c r="H67" i="27" s="1"/>
  <c r="G67" i="27"/>
  <c r="E68" i="27"/>
  <c r="F68" i="27"/>
  <c r="H68" i="27" s="1"/>
  <c r="G68" i="27"/>
  <c r="E69" i="27"/>
  <c r="F69" i="27"/>
  <c r="H69" i="27" s="1"/>
  <c r="G69" i="27"/>
  <c r="E70" i="27"/>
  <c r="F70" i="27"/>
  <c r="H70" i="27" s="1"/>
  <c r="G70" i="27"/>
  <c r="E71" i="27"/>
  <c r="F71" i="27"/>
  <c r="H71" i="27" s="1"/>
  <c r="G71" i="27"/>
  <c r="L92" i="27"/>
  <c r="G139" i="27"/>
  <c r="G140" i="27"/>
  <c r="I140" i="27" s="1"/>
  <c r="I144" i="27" s="1"/>
  <c r="G141" i="27"/>
  <c r="I141" i="27" s="1"/>
  <c r="G142" i="27"/>
  <c r="I142" i="27" s="1"/>
  <c r="G143" i="27"/>
  <c r="I143" i="27" s="1"/>
  <c r="D144" i="27"/>
  <c r="C111" i="27" s="1"/>
  <c r="M16" i="28" l="1"/>
  <c r="T16" i="28" s="1"/>
  <c r="E89" i="27"/>
  <c r="H72" i="27"/>
  <c r="F147" i="27"/>
  <c r="F152" i="27" s="1"/>
  <c r="G144" i="27"/>
  <c r="F148" i="27" l="1"/>
  <c r="F149" i="27" s="1"/>
  <c r="F153" i="27"/>
  <c r="F154" i="27" l="1"/>
  <c r="F157" i="27" s="1"/>
  <c r="AA16" i="28" l="1"/>
  <c r="E90" i="27" s="1"/>
  <c r="E91" i="27" s="1"/>
  <c r="E92" i="27" s="1"/>
  <c r="E163" i="27" l="1"/>
  <c r="E168" i="27" s="1"/>
  <c r="D2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user</author>
  </authors>
  <commentList>
    <comment ref="I3" authorId="0" shapeId="0" xr:uid="{A99E496D-10E3-4753-AE0D-5FDE240E297A}">
      <text>
        <r>
          <rPr>
            <b/>
            <sz val="9"/>
            <color indexed="81"/>
            <rFont val="MS P ゴシック"/>
            <family val="3"/>
            <charset val="128"/>
          </rPr>
          <t>申請者において、文書番号がある場合は記載すること。ない場合は削除してください。</t>
        </r>
      </text>
    </comment>
    <comment ref="D33" authorId="1" shapeId="0" xr:uid="{1B8766AD-79F9-4DAD-B01B-E9C8102E0EA1}">
      <text>
        <r>
          <rPr>
            <sz val="10"/>
            <color indexed="81"/>
            <rFont val="MS P ゴシック"/>
            <family val="3"/>
            <charset val="128"/>
          </rPr>
          <t>(yyyy/mm/dd)で入力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SERAよりコメント</author>
    <author>user</author>
    <author>Akira N</author>
  </authors>
  <commentList>
    <comment ref="E88" authorId="0" shapeId="0" xr:uid="{2EF3E0F2-C508-4CBD-8AE4-7C8C4B47EDC3}">
      <text>
        <r>
          <rPr>
            <sz val="9"/>
            <color indexed="81"/>
            <rFont val="MS P ゴシック"/>
            <family val="3"/>
            <charset val="128"/>
          </rPr>
          <t>ランニングコスト計算書の結果を入力</t>
        </r>
      </text>
    </comment>
    <comment ref="E89" authorId="0" shapeId="0" xr:uid="{0A576B50-01ED-4E78-B7AE-EE180EB450EE}">
      <text>
        <r>
          <rPr>
            <sz val="9"/>
            <color indexed="81"/>
            <rFont val="MS P ゴシック"/>
            <family val="3"/>
            <charset val="128"/>
          </rPr>
          <t>別紙２(4)より自動転記</t>
        </r>
      </text>
    </comment>
    <comment ref="E90" authorId="1" shapeId="0" xr:uid="{1CAA2BB4-E370-4D16-B460-1F4DE92F306D}">
      <text>
        <r>
          <rPr>
            <sz val="9"/>
            <color indexed="81"/>
            <rFont val="MS P ゴシック"/>
            <family val="3"/>
            <charset val="128"/>
          </rPr>
          <t>別紙２(8)より自動転記</t>
        </r>
      </text>
    </comment>
    <comment ref="C111" authorId="1" shapeId="0" xr:uid="{004D75E1-E65A-48D9-897B-B1014097E6AF}">
      <text>
        <r>
          <rPr>
            <sz val="9"/>
            <color indexed="81"/>
            <rFont val="MS P ゴシック"/>
            <family val="3"/>
            <charset val="128"/>
          </rPr>
          <t xml:space="preserve">自動転記するため記載不要
</t>
        </r>
      </text>
    </comment>
    <comment ref="G111" authorId="2" shapeId="0" xr:uid="{A9C4088F-D53C-48AF-B78E-4E4C9B748300}">
      <text>
        <r>
          <rPr>
            <sz val="9"/>
            <color indexed="81"/>
            <rFont val="MS P ゴシック"/>
            <family val="3"/>
            <charset val="128"/>
          </rPr>
          <t>省CO2排出量集計表から転記すること　３０％以上の削減が必要
小数点3位以下切り捨て</t>
        </r>
      </text>
    </comment>
    <comment ref="E138" authorId="0" shapeId="0" xr:uid="{EDA49CFD-5DED-4786-9BD2-28FF05B617CB}">
      <text>
        <r>
          <rPr>
            <sz val="8"/>
            <color indexed="81"/>
            <rFont val="MS P ゴシック"/>
            <family val="3"/>
            <charset val="128"/>
          </rPr>
          <t>省エネ計算結果の年間CO2削減量を</t>
        </r>
        <r>
          <rPr>
            <b/>
            <sz val="8"/>
            <color indexed="81"/>
            <rFont val="MS P ゴシック"/>
            <family val="3"/>
            <charset val="128"/>
          </rPr>
          <t>kg単位</t>
        </r>
        <r>
          <rPr>
            <sz val="8"/>
            <color indexed="81"/>
            <rFont val="MS P ゴシック"/>
            <family val="3"/>
            <charset val="128"/>
          </rPr>
          <t>で
入れて下さい。ｔ単位に自動変換されます。</t>
        </r>
      </text>
    </comment>
    <comment ref="F138" authorId="1" shapeId="0" xr:uid="{D803C53A-F0D9-404B-B1D6-E95D4C2790E1}">
      <text>
        <r>
          <rPr>
            <sz val="8"/>
            <color indexed="81"/>
            <rFont val="MS P ゴシック"/>
            <family val="3"/>
            <charset val="128"/>
          </rPr>
          <t>空調機のうち
ルームエアコンは６年
冷凍機出力２２ｋｗ以下のものは13年とすること
注）冷凍機の出力とは冷凍機に直結する電動機の出力をいう
ボイラーのうち
ホテル・旅館の厨房用・浴場用ボイラーは10年
飲食店の厨房用ボイラーは8年とすること</t>
        </r>
      </text>
    </comment>
    <comment ref="F152" authorId="1" shapeId="0" xr:uid="{6719FF78-E4BD-4F57-B665-7B7D6BCDA8B1}">
      <text>
        <r>
          <rPr>
            <b/>
            <sz val="9"/>
            <color indexed="81"/>
            <rFont val="MS P ゴシック"/>
            <family val="3"/>
            <charset val="128"/>
          </rPr>
          <t>記載不要（自動計算）</t>
        </r>
      </text>
    </comment>
    <comment ref="E163" authorId="1" shapeId="0" xr:uid="{E44A1EEB-10AC-47F8-BA86-256A85191CDD}">
      <text>
        <r>
          <rPr>
            <sz val="9"/>
            <color indexed="81"/>
            <rFont val="MS P ゴシック"/>
            <family val="3"/>
            <charset val="128"/>
          </rPr>
          <t xml:space="preserve">上記計算に照らし合わせて自動計算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 Akira</author>
  </authors>
  <commentList>
    <comment ref="AA16" authorId="0" shapeId="0" xr:uid="{96D41EF0-9C8F-48ED-B5AE-87A6B8D9A9E1}">
      <text>
        <r>
          <rPr>
            <b/>
            <sz val="9"/>
            <color indexed="81"/>
            <rFont val="MS P ゴシック"/>
            <family val="3"/>
            <charset val="128"/>
          </rPr>
          <t>別紙１（２）事業による波及効果で、CO2排出量１トンを削減するために必要なコストが29,000円を上回る場合、【CO2削減コスト（補助金）が２９，０００円を上回る場合】欄の補助金所要額が転記されます</t>
        </r>
      </text>
    </comment>
  </commentList>
</comments>
</file>

<file path=xl/sharedStrings.xml><?xml version="1.0" encoding="utf-8"?>
<sst xmlns="http://schemas.openxmlformats.org/spreadsheetml/2006/main" count="436" uniqueCount="298">
  <si>
    <t>事業名</t>
    <rPh sb="0" eb="2">
      <t>ジギョウ</t>
    </rPh>
    <rPh sb="2" eb="3">
      <t>メイ</t>
    </rPh>
    <phoneticPr fontId="3"/>
  </si>
  <si>
    <t>事業実施の団体名</t>
    <rPh sb="0" eb="2">
      <t>ジギョウ</t>
    </rPh>
    <rPh sb="2" eb="4">
      <t>ジッシ</t>
    </rPh>
    <rPh sb="5" eb="7">
      <t>ダンタイ</t>
    </rPh>
    <rPh sb="7" eb="8">
      <t>メイ</t>
    </rPh>
    <phoneticPr fontId="3"/>
  </si>
  <si>
    <t>氏名</t>
    <rPh sb="0" eb="2">
      <t>シメイ</t>
    </rPh>
    <phoneticPr fontId="3"/>
  </si>
  <si>
    <t>所在地</t>
    <rPh sb="0" eb="3">
      <t>ショザイチ</t>
    </rPh>
    <phoneticPr fontId="3"/>
  </si>
  <si>
    <t>電話番号</t>
    <rPh sb="0" eb="2">
      <t>デンワ</t>
    </rPh>
    <rPh sb="2" eb="4">
      <t>バンゴウ</t>
    </rPh>
    <phoneticPr fontId="3"/>
  </si>
  <si>
    <t>FAX番号</t>
    <rPh sb="3" eb="5">
      <t>バンゴウ</t>
    </rPh>
    <phoneticPr fontId="3"/>
  </si>
  <si>
    <t>事業実施の担当者（事業の窓口となる方）</t>
    <rPh sb="0" eb="2">
      <t>ジギョウ</t>
    </rPh>
    <rPh sb="2" eb="4">
      <t>ジッシ</t>
    </rPh>
    <rPh sb="5" eb="8">
      <t>タントウシャ</t>
    </rPh>
    <rPh sb="9" eb="11">
      <t>ジギョウ</t>
    </rPh>
    <rPh sb="12" eb="14">
      <t>マドグチ</t>
    </rPh>
    <rPh sb="17" eb="18">
      <t>カタ</t>
    </rPh>
    <phoneticPr fontId="3"/>
  </si>
  <si>
    <t>団体の名称</t>
    <rPh sb="0" eb="2">
      <t>ダンタイ</t>
    </rPh>
    <rPh sb="3" eb="5">
      <t>メイショウ</t>
    </rPh>
    <phoneticPr fontId="3"/>
  </si>
  <si>
    <t>事業実施責任者</t>
    <rPh sb="0" eb="2">
      <t>ジギョウ</t>
    </rPh>
    <rPh sb="2" eb="4">
      <t>ジッシ</t>
    </rPh>
    <rPh sb="4" eb="7">
      <t>セキニンシャ</t>
    </rPh>
    <phoneticPr fontId="3"/>
  </si>
  <si>
    <t>役職名</t>
    <rPh sb="0" eb="3">
      <t>ヤクショクメイ</t>
    </rPh>
    <phoneticPr fontId="3"/>
  </si>
  <si>
    <t>別紙１</t>
    <rPh sb="0" eb="2">
      <t>ベッシ</t>
    </rPh>
    <phoneticPr fontId="3"/>
  </si>
  <si>
    <t>(1)総事業費</t>
    <rPh sb="3" eb="7">
      <t>ソウジギョウヒ</t>
    </rPh>
    <phoneticPr fontId="3"/>
  </si>
  <si>
    <t>(2)寄付金その他</t>
    <rPh sb="3" eb="6">
      <t>キフキン</t>
    </rPh>
    <rPh sb="8" eb="9">
      <t>タ</t>
    </rPh>
    <phoneticPr fontId="3"/>
  </si>
  <si>
    <t>(3)差引額</t>
    <rPh sb="3" eb="5">
      <t>サシヒキ</t>
    </rPh>
    <rPh sb="5" eb="6">
      <t>ガク</t>
    </rPh>
    <phoneticPr fontId="3"/>
  </si>
  <si>
    <t>(4)補助対象経費</t>
    <rPh sb="3" eb="5">
      <t>ホジョ</t>
    </rPh>
    <rPh sb="5" eb="7">
      <t>タイショウ</t>
    </rPh>
    <rPh sb="7" eb="9">
      <t>ケイヒ</t>
    </rPh>
    <phoneticPr fontId="3"/>
  </si>
  <si>
    <t>　 の収入</t>
    <rPh sb="3" eb="5">
      <t>シュウニュウ</t>
    </rPh>
    <phoneticPr fontId="3"/>
  </si>
  <si>
    <t>(1)-(2)</t>
    <phoneticPr fontId="3"/>
  </si>
  <si>
    <t>　 支出予定額</t>
    <rPh sb="2" eb="4">
      <t>シシュツ</t>
    </rPh>
    <rPh sb="4" eb="6">
      <t>ヨテイ</t>
    </rPh>
    <rPh sb="6" eb="7">
      <t>ガク</t>
    </rPh>
    <phoneticPr fontId="3"/>
  </si>
  <si>
    <t>所要経費</t>
    <rPh sb="0" eb="2">
      <t>ショヨウ</t>
    </rPh>
    <rPh sb="2" eb="4">
      <t>ケイヒ</t>
    </rPh>
    <phoneticPr fontId="3"/>
  </si>
  <si>
    <t>(5)基準額</t>
    <rPh sb="3" eb="5">
      <t>キジュン</t>
    </rPh>
    <rPh sb="5" eb="6">
      <t>ガク</t>
    </rPh>
    <phoneticPr fontId="3"/>
  </si>
  <si>
    <t>(6)選定額</t>
    <rPh sb="3" eb="5">
      <t>センテイ</t>
    </rPh>
    <rPh sb="5" eb="6">
      <t>ガク</t>
    </rPh>
    <phoneticPr fontId="3"/>
  </si>
  <si>
    <t>(7)補助基本額</t>
    <rPh sb="3" eb="5">
      <t>ホジョ</t>
    </rPh>
    <rPh sb="5" eb="7">
      <t>キホン</t>
    </rPh>
    <rPh sb="7" eb="8">
      <t>ガク</t>
    </rPh>
    <phoneticPr fontId="3"/>
  </si>
  <si>
    <t>(8)補助金所要額</t>
    <rPh sb="3" eb="6">
      <t>ホジョキン</t>
    </rPh>
    <rPh sb="6" eb="8">
      <t>ショヨウ</t>
    </rPh>
    <rPh sb="8" eb="9">
      <t>ガク</t>
    </rPh>
    <phoneticPr fontId="3"/>
  </si>
  <si>
    <t>(4)と(5)を比較し</t>
    <rPh sb="8" eb="10">
      <t>ヒカク</t>
    </rPh>
    <phoneticPr fontId="3"/>
  </si>
  <si>
    <t>(3)と(6)を比較し</t>
    <rPh sb="8" eb="10">
      <t>ヒカク</t>
    </rPh>
    <phoneticPr fontId="3"/>
  </si>
  <si>
    <t>て少ない方の額</t>
    <rPh sb="1" eb="2">
      <t>スク</t>
    </rPh>
    <rPh sb="4" eb="5">
      <t>ホウ</t>
    </rPh>
    <rPh sb="6" eb="7">
      <t>ガク</t>
    </rPh>
    <phoneticPr fontId="3"/>
  </si>
  <si>
    <t>補助対象経費支出予定額内訳</t>
    <rPh sb="0" eb="2">
      <t>ホジョ</t>
    </rPh>
    <rPh sb="2" eb="4">
      <t>タイショウ</t>
    </rPh>
    <rPh sb="4" eb="6">
      <t>ケイヒ</t>
    </rPh>
    <rPh sb="6" eb="8">
      <t>シシュツ</t>
    </rPh>
    <rPh sb="8" eb="10">
      <t>ヨテイ</t>
    </rPh>
    <rPh sb="10" eb="11">
      <t>ガク</t>
    </rPh>
    <rPh sb="11" eb="13">
      <t>ウチワケ</t>
    </rPh>
    <phoneticPr fontId="3"/>
  </si>
  <si>
    <t>経費区分・費目</t>
    <rPh sb="0" eb="2">
      <t>ケイヒ</t>
    </rPh>
    <rPh sb="2" eb="4">
      <t>クブン</t>
    </rPh>
    <rPh sb="5" eb="7">
      <t>ヒモク</t>
    </rPh>
    <phoneticPr fontId="3"/>
  </si>
  <si>
    <t>金額</t>
    <rPh sb="0" eb="2">
      <t>キンガク</t>
    </rPh>
    <phoneticPr fontId="3"/>
  </si>
  <si>
    <t>積算内訳</t>
    <rPh sb="0" eb="2">
      <t>セキサン</t>
    </rPh>
    <rPh sb="2" eb="4">
      <t>ウチワケ</t>
    </rPh>
    <phoneticPr fontId="3"/>
  </si>
  <si>
    <t>合計</t>
    <rPh sb="0" eb="2">
      <t>ゴウケイ</t>
    </rPh>
    <phoneticPr fontId="3"/>
  </si>
  <si>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3"/>
  </si>
  <si>
    <t>名称</t>
    <rPh sb="0" eb="2">
      <t>メイショウ</t>
    </rPh>
    <phoneticPr fontId="3"/>
  </si>
  <si>
    <t>仕様</t>
    <rPh sb="0" eb="2">
      <t>シヨウ</t>
    </rPh>
    <phoneticPr fontId="3"/>
  </si>
  <si>
    <t>数量</t>
    <rPh sb="0" eb="2">
      <t>スウリョウ</t>
    </rPh>
    <phoneticPr fontId="3"/>
  </si>
  <si>
    <t>単価</t>
    <rPh sb="0" eb="2">
      <t>タンカ</t>
    </rPh>
    <phoneticPr fontId="3"/>
  </si>
  <si>
    <t>注1　本内訳に、見積書又は計算書等を添付する。</t>
    <rPh sb="0" eb="1">
      <t>チュウ</t>
    </rPh>
    <rPh sb="3" eb="4">
      <t>ホン</t>
    </rPh>
    <rPh sb="4" eb="6">
      <t>ウチワケ</t>
    </rPh>
    <rPh sb="8" eb="11">
      <t>ミツモリショ</t>
    </rPh>
    <rPh sb="11" eb="12">
      <t>マタ</t>
    </rPh>
    <rPh sb="13" eb="16">
      <t>ケイサンショ</t>
    </rPh>
    <rPh sb="16" eb="17">
      <t>ナド</t>
    </rPh>
    <rPh sb="18" eb="20">
      <t>テンプ</t>
    </rPh>
    <phoneticPr fontId="3"/>
  </si>
  <si>
    <t>注2　記入欄が少ない場合は、本様式を引き伸ばして使用する。</t>
    <rPh sb="0" eb="1">
      <t>チュウ</t>
    </rPh>
    <rPh sb="3" eb="5">
      <t>キニュウ</t>
    </rPh>
    <rPh sb="5" eb="6">
      <t>ラン</t>
    </rPh>
    <rPh sb="7" eb="8">
      <t>スク</t>
    </rPh>
    <rPh sb="10" eb="12">
      <t>バアイ</t>
    </rPh>
    <rPh sb="14" eb="15">
      <t>ホン</t>
    </rPh>
    <rPh sb="15" eb="17">
      <t>ヨウシキ</t>
    </rPh>
    <rPh sb="18" eb="19">
      <t>ヒ</t>
    </rPh>
    <rPh sb="20" eb="21">
      <t>ノ</t>
    </rPh>
    <rPh sb="24" eb="26">
      <t>シヨウ</t>
    </rPh>
    <phoneticPr fontId="3"/>
  </si>
  <si>
    <t>代表者の職・氏名</t>
    <rPh sb="0" eb="3">
      <t>ダイヒョウシャ</t>
    </rPh>
    <rPh sb="4" eb="5">
      <t>ショク</t>
    </rPh>
    <rPh sb="6" eb="8">
      <t>シメイ</t>
    </rPh>
    <phoneticPr fontId="1"/>
  </si>
  <si>
    <t>様式第１（第５条関係）</t>
    <phoneticPr fontId="1"/>
  </si>
  <si>
    <t>一般社団法人静岡県環境資源協会</t>
    <phoneticPr fontId="1"/>
  </si>
  <si>
    <t>住所</t>
    <rPh sb="0" eb="2">
      <t>ジュウショ</t>
    </rPh>
    <phoneticPr fontId="1"/>
  </si>
  <si>
    <t>氏名又は名称</t>
    <rPh sb="0" eb="2">
      <t>シメイ</t>
    </rPh>
    <rPh sb="2" eb="3">
      <t>マタ</t>
    </rPh>
    <rPh sb="4" eb="6">
      <t>メイショウ</t>
    </rPh>
    <phoneticPr fontId="1"/>
  </si>
  <si>
    <t>申請者</t>
    <rPh sb="0" eb="3">
      <t>シンセイシャ</t>
    </rPh>
    <phoneticPr fontId="1"/>
  </si>
  <si>
    <t>記</t>
    <rPh sb="0" eb="1">
      <t>キ</t>
    </rPh>
    <phoneticPr fontId="1"/>
  </si>
  <si>
    <t>１　補助事業名</t>
  </si>
  <si>
    <t>２　補助事業の目的及び内容</t>
    <phoneticPr fontId="1"/>
  </si>
  <si>
    <t>別紙１　実施計画書のとおり</t>
    <phoneticPr fontId="1"/>
  </si>
  <si>
    <t>３　補助金交付申請額</t>
    <phoneticPr fontId="1"/>
  </si>
  <si>
    <t>４　補助事業に要する経費</t>
    <phoneticPr fontId="1"/>
  </si>
  <si>
    <t>別紙２　経費内訳のとおり</t>
    <phoneticPr fontId="1"/>
  </si>
  <si>
    <t>５　補助事業の開始及び完了予定年月日</t>
    <phoneticPr fontId="1"/>
  </si>
  <si>
    <t>交付決定の日　～</t>
    <phoneticPr fontId="1"/>
  </si>
  <si>
    <t>６　その他参考資料</t>
    <phoneticPr fontId="1"/>
  </si>
  <si>
    <t>７　本件責任者及び担当者の氏名、連絡先等</t>
    <phoneticPr fontId="1"/>
  </si>
  <si>
    <t>（１）責任者の所属部署・職名・氏名</t>
    <phoneticPr fontId="1"/>
  </si>
  <si>
    <t>（２）担当者の所属部署・職名・氏名</t>
    <phoneticPr fontId="1"/>
  </si>
  <si>
    <t>（３）連絡先（電話番号・Eメールアドレス）</t>
    <phoneticPr fontId="1"/>
  </si>
  <si>
    <t>会長　平井　一之　殿</t>
    <rPh sb="3" eb="5">
      <t>ヒライ</t>
    </rPh>
    <rPh sb="6" eb="8">
      <t>カズユキ</t>
    </rPh>
    <phoneticPr fontId="1"/>
  </si>
  <si>
    <t xml:space="preserve">注１　規程第３条第３項の規定に基づき共同で申請する場合は、代表事業者が申請すること。
　２　「５　その他参考資料」として、申請者が地方公共団体以外の者である場合は、申請者の組織概要、経理状況説明書（直近の２決算期に関する貸借対照表及び損益計算書（申請時に、法人の設立から１会計年度を経過していない場合には、申請年度の事業計画及び収支予算、法人の設立から１会計年度を経過し、かつ、２会計年度を経過していない場合には、直近の１決算期に関する貸借対照表及び損益計算書））及び定款（申請者が個人企業の場合は、住民票の写し（いずれも発行後３ヶ月以内のもの））を添付すること（申請者が、法律に基づき設立の認可等を行う行政機関から、その認可等を受け、又は当該行政機関の合議制の機関における設立の認可等が適当である旨の文書を受領している者である場合は、設立の認可等を受け、又は設立の認可等が適当であるとされた法人の事業計画及び収支予算の案並びに定款の案を添付すること。ただし、これらの案が作成されていない場合には、添付を要しない。）。また、地方公共団体が申請する場合は、申請年度の予算書を添付すること。
　３　別紙１又は別紙２において事業ごとに求めている設備等のシステム図・配置図・仕様書、補助事業に関する見積書・各種計算書、法律に基づく登録に係る通知の写し等を添付すること。
※交付申請前にすでに提出されている書類については添付を省略して差し支えない。
</t>
    <phoneticPr fontId="1"/>
  </si>
  <si>
    <t>.</t>
    <phoneticPr fontId="1"/>
  </si>
  <si>
    <t>ガソリン</t>
  </si>
  <si>
    <t>tCO2/千kWh</t>
    <rPh sb="5" eb="6">
      <t>セン</t>
    </rPh>
    <phoneticPr fontId="17"/>
  </si>
  <si>
    <t>千KWh</t>
  </si>
  <si>
    <t>消費電力量</t>
    <rPh sb="0" eb="2">
      <t>ショウヒ</t>
    </rPh>
    <rPh sb="2" eb="4">
      <t>デンリョク</t>
    </rPh>
    <rPh sb="4" eb="5">
      <t>リョウ</t>
    </rPh>
    <phoneticPr fontId="3"/>
  </si>
  <si>
    <t>tCO2/GJ</t>
  </si>
  <si>
    <t>GJ</t>
  </si>
  <si>
    <t>冷水</t>
  </si>
  <si>
    <t>温水</t>
  </si>
  <si>
    <t>産業用以外の蒸気</t>
  </si>
  <si>
    <t>産業用蒸気</t>
  </si>
  <si>
    <t>tC/GJ</t>
  </si>
  <si>
    <t>GJ/千m3</t>
    <rPh sb="3" eb="4">
      <t>セン</t>
    </rPh>
    <phoneticPr fontId="16"/>
  </si>
  <si>
    <t>tCO2/千m3</t>
    <rPh sb="5" eb="6">
      <t>セン</t>
    </rPh>
    <phoneticPr fontId="17"/>
  </si>
  <si>
    <t>千m3</t>
  </si>
  <si>
    <t>都市ガス</t>
  </si>
  <si>
    <t>転炉ガス</t>
  </si>
  <si>
    <t>高炉ガス</t>
  </si>
  <si>
    <t>コークス炉ガス</t>
  </si>
  <si>
    <t>GJ/t</t>
  </si>
  <si>
    <t>tCO2/t</t>
  </si>
  <si>
    <t>t</t>
  </si>
  <si>
    <t>コールタール</t>
  </si>
  <si>
    <t>石炭コークス</t>
  </si>
  <si>
    <t>無煙炭</t>
  </si>
  <si>
    <t>一般炭</t>
  </si>
  <si>
    <t>原料炭</t>
  </si>
  <si>
    <t>その他可燃性天然ガス</t>
  </si>
  <si>
    <t>液化天然ガス（ＬＮＧ）</t>
  </si>
  <si>
    <t>石油系炭化水素ガス</t>
  </si>
  <si>
    <t>液化石油ガス(ＬＰＧ)</t>
  </si>
  <si>
    <t>石油コークス</t>
  </si>
  <si>
    <t>石油アスファルト</t>
  </si>
  <si>
    <t>GJ/kL</t>
  </si>
  <si>
    <t>tCO2/kL</t>
  </si>
  <si>
    <t>kL</t>
  </si>
  <si>
    <t>Ｂ・Ｃ重油</t>
  </si>
  <si>
    <t>Ａ重油</t>
  </si>
  <si>
    <t>軽油</t>
  </si>
  <si>
    <t>灯油</t>
  </si>
  <si>
    <t>ナフサ</t>
  </si>
  <si>
    <t>コンデンセート(NGL)</t>
  </si>
  <si>
    <t>原油(コンデンセートを除く。)</t>
  </si>
  <si>
    <t>排出係数</t>
    <rPh sb="0" eb="2">
      <t>ハイシュツ</t>
    </rPh>
    <rPh sb="2" eb="4">
      <t>ケイスウ</t>
    </rPh>
    <phoneticPr fontId="16"/>
  </si>
  <si>
    <t>換算係数</t>
    <rPh sb="0" eb="2">
      <t>カンサン</t>
    </rPh>
    <rPh sb="2" eb="4">
      <t>ケイスウ</t>
    </rPh>
    <phoneticPr fontId="16"/>
  </si>
  <si>
    <t>（エネルギー種類を選んでください）</t>
    <rPh sb="6" eb="8">
      <t>シュルイ</t>
    </rPh>
    <rPh sb="9" eb="10">
      <t>エラ</t>
    </rPh>
    <phoneticPr fontId="3"/>
  </si>
  <si>
    <t>炭素</t>
    <rPh sb="0" eb="2">
      <t>タンソ</t>
    </rPh>
    <phoneticPr fontId="16"/>
  </si>
  <si>
    <t>発熱量</t>
    <rPh sb="0" eb="2">
      <t>ハツネツ</t>
    </rPh>
    <rPh sb="2" eb="3">
      <t>リョウ</t>
    </rPh>
    <phoneticPr fontId="16"/>
  </si>
  <si>
    <t>注２　記入欄が少ない場合は、本様式を引き伸ばして使用する。</t>
  </si>
  <si>
    <t>・省エネルギー計算等の根拠資料</t>
  </si>
  <si>
    <t>・工程表 </t>
    <phoneticPr fontId="3"/>
  </si>
  <si>
    <t>・改修前後の設備のシステム図・配置図・仕様書・平面図・単線結線図等、記入内容の根拠資料等 </t>
    <phoneticPr fontId="3"/>
  </si>
  <si>
    <t>注１　本計画書に、以下の資料等を添付する。</t>
  </si>
  <si>
    <t>＊　実施スケジュールは別紙を添付してもよい。</t>
  </si>
  <si>
    <t>＊　事業の実施スケジュールを記入する。全工程を含めた実施スケジュールとし、事業内容と照らし合わせ、何をどこまで実施するのかが明らかに分かるように記入する。</t>
    <phoneticPr fontId="3"/>
  </si>
  <si>
    <t>＜事業実施スケジュール＞</t>
    <rPh sb="1" eb="3">
      <t>ジギョウ</t>
    </rPh>
    <rPh sb="3" eb="5">
      <t>ジッシ</t>
    </rPh>
    <phoneticPr fontId="3"/>
  </si>
  <si>
    <t>ＥＭＳや計測器を、誰が（実施体制）、どのように利用し（運用方法）、どのような効果を上げたいのか（導入効果）を整理すること。（別紙に添付でも可）</t>
    <rPh sb="62" eb="64">
      <t>ベッシ</t>
    </rPh>
    <rPh sb="65" eb="67">
      <t>テンプ</t>
    </rPh>
    <rPh sb="69" eb="70">
      <t>カ</t>
    </rPh>
    <phoneticPr fontId="3"/>
  </si>
  <si>
    <t>＜ＥＭＳや計測器を導入する場合のエネルギー管理計画＞</t>
  </si>
  <si>
    <t>＊　導入する設備の保守計画を記入する。</t>
    <rPh sb="2" eb="4">
      <t>ドウニュウ</t>
    </rPh>
    <rPh sb="6" eb="8">
      <t>セツビ</t>
    </rPh>
    <rPh sb="9" eb="11">
      <t>ホシュ</t>
    </rPh>
    <rPh sb="11" eb="13">
      <t>ケイカク</t>
    </rPh>
    <rPh sb="14" eb="16">
      <t>キニュウ</t>
    </rPh>
    <phoneticPr fontId="3"/>
  </si>
  <si>
    <t>【設備の保守計画】</t>
    <rPh sb="1" eb="3">
      <t>セツビ</t>
    </rPh>
    <rPh sb="4" eb="6">
      <t>ホシュ</t>
    </rPh>
    <rPh sb="6" eb="8">
      <t>ケイカク</t>
    </rPh>
    <phoneticPr fontId="3"/>
  </si>
  <si>
    <t>＊　補助事業遂行上、許認可、権利関係等関係者間の調整が必要となる事項について記入する。</t>
    <rPh sb="2" eb="4">
      <t>ホジョ</t>
    </rPh>
    <rPh sb="4" eb="6">
      <t>ジギョウ</t>
    </rPh>
    <rPh sb="6" eb="8">
      <t>スイコウ</t>
    </rPh>
    <rPh sb="8" eb="9">
      <t>ウエ</t>
    </rPh>
    <rPh sb="10" eb="13">
      <t>キョニンカ</t>
    </rPh>
    <rPh sb="14" eb="16">
      <t>ケンリ</t>
    </rPh>
    <rPh sb="16" eb="18">
      <t>カンケイ</t>
    </rPh>
    <rPh sb="18" eb="19">
      <t>トウ</t>
    </rPh>
    <rPh sb="19" eb="21">
      <t>カンケイ</t>
    </rPh>
    <rPh sb="21" eb="22">
      <t>シャ</t>
    </rPh>
    <rPh sb="22" eb="23">
      <t>カン</t>
    </rPh>
    <rPh sb="24" eb="26">
      <t>チョウセイ</t>
    </rPh>
    <rPh sb="27" eb="29">
      <t>ヒツヨウ</t>
    </rPh>
    <rPh sb="32" eb="34">
      <t>ジコウ</t>
    </rPh>
    <phoneticPr fontId="3"/>
  </si>
  <si>
    <t>【許認可、権利関係等事業実施の前提となる事項及び実施上問題となる事項】</t>
    <rPh sb="1" eb="4">
      <t>キョニンカ</t>
    </rPh>
    <rPh sb="5" eb="7">
      <t>ケンリ</t>
    </rPh>
    <rPh sb="7" eb="9">
      <t>カンケイ</t>
    </rPh>
    <rPh sb="9" eb="10">
      <t>トウ</t>
    </rPh>
    <rPh sb="10" eb="12">
      <t>ジギョウ</t>
    </rPh>
    <rPh sb="12" eb="14">
      <t>ジッシ</t>
    </rPh>
    <rPh sb="15" eb="17">
      <t>ゼンテイ</t>
    </rPh>
    <rPh sb="20" eb="22">
      <t>ジコウ</t>
    </rPh>
    <rPh sb="22" eb="23">
      <t>オヨ</t>
    </rPh>
    <rPh sb="24" eb="26">
      <t>ジッシ</t>
    </rPh>
    <rPh sb="26" eb="27">
      <t>ウエ</t>
    </rPh>
    <rPh sb="27" eb="29">
      <t>モンダイ</t>
    </rPh>
    <rPh sb="32" eb="34">
      <t>ジコウ</t>
    </rPh>
    <phoneticPr fontId="3"/>
  </si>
  <si>
    <t>＊　他の国の補助金等（固定価格買取制度を含む。）への応募状況等を記入する。</t>
  </si>
  <si>
    <t>【他の補助金との関係】</t>
    <rPh sb="1" eb="2">
      <t>ホカ</t>
    </rPh>
    <rPh sb="3" eb="5">
      <t>ホジョ</t>
    </rPh>
    <rPh sb="5" eb="6">
      <t>キン</t>
    </rPh>
    <rPh sb="8" eb="10">
      <t>カンケイ</t>
    </rPh>
    <phoneticPr fontId="3"/>
  </si>
  <si>
    <t>＜事業実施に関連する事項＞</t>
    <rPh sb="1" eb="3">
      <t>ジギョウ</t>
    </rPh>
    <rPh sb="3" eb="5">
      <t>ジッシ</t>
    </rPh>
    <rPh sb="6" eb="8">
      <t>カンレン</t>
    </rPh>
    <rPh sb="10" eb="12">
      <t>ジコウ</t>
    </rPh>
    <phoneticPr fontId="3"/>
  </si>
  <si>
    <t>＜補助対象設備・工事等の発注先＞</t>
    <phoneticPr fontId="3"/>
  </si>
  <si>
    <t>＊　補助事業の実施体制について、発注先の選定方法に加え、補助事業者内の施工監理や経理等の体制を含め記入する（別紙添付でも可）</t>
    <rPh sb="20" eb="22">
      <t>センテイ</t>
    </rPh>
    <rPh sb="22" eb="24">
      <t>ホウホウ</t>
    </rPh>
    <phoneticPr fontId="3"/>
  </si>
  <si>
    <t>＜事業の実施体制＞</t>
    <rPh sb="1" eb="3">
      <t>ジギョウ</t>
    </rPh>
    <rPh sb="4" eb="6">
      <t>ジッシ</t>
    </rPh>
    <rPh sb="6" eb="8">
      <t>タイセイ</t>
    </rPh>
    <phoneticPr fontId="3"/>
  </si>
  <si>
    <t xml:space="preserve"> </t>
    <phoneticPr fontId="3"/>
  </si>
  <si>
    <t>※半角数字のみ入力、単位(円)は不要</t>
    <rPh sb="1" eb="3">
      <t>ハンカク</t>
    </rPh>
    <rPh sb="3" eb="5">
      <t>スウジ</t>
    </rPh>
    <rPh sb="7" eb="9">
      <t>ニュウリョク</t>
    </rPh>
    <rPh sb="10" eb="12">
      <t>タンイ</t>
    </rPh>
    <rPh sb="13" eb="14">
      <t>エン</t>
    </rPh>
    <rPh sb="16" eb="18">
      <t>フヨウ</t>
    </rPh>
    <phoneticPr fontId="3"/>
  </si>
  <si>
    <t>合計（総事業費）</t>
    <rPh sb="0" eb="2">
      <t>ゴウケイ</t>
    </rPh>
    <rPh sb="3" eb="7">
      <t>ソウジギョウヒ</t>
    </rPh>
    <phoneticPr fontId="3"/>
  </si>
  <si>
    <t>なし</t>
  </si>
  <si>
    <t xml:space="preserve">抵当権の設定 </t>
    <phoneticPr fontId="3"/>
  </si>
  <si>
    <t>-</t>
    <phoneticPr fontId="3"/>
  </si>
  <si>
    <t>借入先金融機関名</t>
    <phoneticPr fontId="3"/>
  </si>
  <si>
    <t>借入金(円)</t>
    <phoneticPr fontId="3"/>
  </si>
  <si>
    <t>自己資金(円)</t>
    <rPh sb="0" eb="2">
      <t>ジコ</t>
    </rPh>
    <rPh sb="2" eb="4">
      <t>シキン</t>
    </rPh>
    <rPh sb="5" eb="6">
      <t>エン</t>
    </rPh>
    <phoneticPr fontId="3"/>
  </si>
  <si>
    <t>補助金申請額(円)</t>
    <rPh sb="0" eb="3">
      <t>ホジョキン</t>
    </rPh>
    <rPh sb="3" eb="5">
      <t>シンセイ</t>
    </rPh>
    <rPh sb="5" eb="6">
      <t>ガク</t>
    </rPh>
    <rPh sb="7" eb="8">
      <t>エン</t>
    </rPh>
    <phoneticPr fontId="3"/>
  </si>
  <si>
    <t>金額(円)</t>
    <rPh sb="0" eb="2">
      <t>キンガク</t>
    </rPh>
    <rPh sb="3" eb="4">
      <t>エン</t>
    </rPh>
    <phoneticPr fontId="3"/>
  </si>
  <si>
    <t>＊　抵当権の設定は根抵当権も含む</t>
    <rPh sb="2" eb="5">
      <t>テイトウケン</t>
    </rPh>
    <rPh sb="6" eb="8">
      <t>セッテイ</t>
    </rPh>
    <rPh sb="9" eb="13">
      <t>ネテイトウケン</t>
    </rPh>
    <rPh sb="14" eb="15">
      <t>フク</t>
    </rPh>
    <phoneticPr fontId="3"/>
  </si>
  <si>
    <t>＊　高効率設備導入補助事業に要する経費を支払うための資金の調達計画及び調達方法を記入する。</t>
    <phoneticPr fontId="3"/>
  </si>
  <si>
    <t>＜資金計画＞</t>
    <rPh sb="1" eb="3">
      <t>シキン</t>
    </rPh>
    <rPh sb="3" eb="5">
      <t>ケイカク</t>
    </rPh>
    <phoneticPr fontId="3"/>
  </si>
  <si>
    <t>円</t>
    <rPh sb="0" eb="1">
      <t>エン</t>
    </rPh>
    <phoneticPr fontId="3"/>
  </si>
  <si>
    <t>円</t>
    <rPh sb="0" eb="1">
      <t>エン</t>
    </rPh>
    <phoneticPr fontId="3"/>
  </si>
  <si>
    <t>補助対象経費に対する補助金の支出見込み額</t>
    <rPh sb="0" eb="2">
      <t>ホジョ</t>
    </rPh>
    <rPh sb="2" eb="4">
      <t>タイショウ</t>
    </rPh>
    <rPh sb="4" eb="6">
      <t>ケイヒ</t>
    </rPh>
    <rPh sb="7" eb="8">
      <t>タイ</t>
    </rPh>
    <rPh sb="10" eb="12">
      <t>ホジョ</t>
    </rPh>
    <rPh sb="14" eb="16">
      <t>シシュツ</t>
    </rPh>
    <rPh sb="16" eb="18">
      <t>ミコ</t>
    </rPh>
    <rPh sb="19" eb="20">
      <t>テイガク</t>
    </rPh>
    <phoneticPr fontId="3"/>
  </si>
  <si>
    <t>補助対象経費の支出予定額</t>
    <rPh sb="0" eb="2">
      <t>ホジョ</t>
    </rPh>
    <rPh sb="2" eb="4">
      <t>タイショウ</t>
    </rPh>
    <rPh sb="4" eb="6">
      <t>ケイヒ</t>
    </rPh>
    <rPh sb="7" eb="9">
      <t>シシュツ</t>
    </rPh>
    <rPh sb="9" eb="11">
      <t>ヨテイ</t>
    </rPh>
    <rPh sb="11" eb="12">
      <t>ガク</t>
    </rPh>
    <phoneticPr fontId="3"/>
  </si>
  <si>
    <t>ｔ</t>
    <phoneticPr fontId="3"/>
  </si>
  <si>
    <t>②法定耐用年数</t>
    <rPh sb="1" eb="3">
      <t>ホウテイ</t>
    </rPh>
    <rPh sb="3" eb="5">
      <t>タイヨウ</t>
    </rPh>
    <rPh sb="5" eb="7">
      <t>ネンスウ</t>
    </rPh>
    <phoneticPr fontId="3"/>
  </si>
  <si>
    <t>導入設備名</t>
    <rPh sb="0" eb="2">
      <t>ドウニュウ</t>
    </rPh>
    <rPh sb="2" eb="4">
      <t>セツビ</t>
    </rPh>
    <rPh sb="4" eb="5">
      <t>メイ</t>
    </rPh>
    <phoneticPr fontId="3"/>
  </si>
  <si>
    <t>　※削減効果の対策別内訳・法定耐用年数</t>
    <rPh sb="13" eb="15">
      <t>ホウテイ</t>
    </rPh>
    <rPh sb="15" eb="17">
      <t>タイヨウ</t>
    </rPh>
    <rPh sb="17" eb="19">
      <t>ネンスウ</t>
    </rPh>
    <phoneticPr fontId="3"/>
  </si>
  <si>
    <t>　　　　　　　　　　　　　　　　　 減量[tCO2／年]×法定耐用年数[年]）</t>
    <phoneticPr fontId="3"/>
  </si>
  <si>
    <t>　　　　　　　　　　　　　　　　　 量[tCO2／年]×法定耐用年数[年] ＋ 設備Ｂの年間のｴﾈﾙｷﾞｰ起源CO2の排出削</t>
    <phoneticPr fontId="3"/>
  </si>
  <si>
    <t>　（例：設備Ａと設備Ｂをまとめて導入する場合）</t>
    <phoneticPr fontId="3"/>
  </si>
  <si>
    <t>※１　事業により法定耐用年数が異なる複数の補助対象設備を整備する場合、計算式を次の式に変えて算出する。</t>
  </si>
  <si>
    <t>　ｴﾈﾙｷﾞｰ起源CO2の排出削減量[tCO2／年]×法定耐用年数[年]）</t>
    <phoneticPr fontId="3"/>
  </si>
  <si>
    <t>＊　「別添のとおり」と記入し、原則として、「地球温暖化対策事業効果算定ガイドブック＜補助事業申請者用＞（平成29年２月環境省地球環境局）」」（以下「ガイドブック」という。）において使用するエクセルファイル（「補助事業者向けハード対策事業計算ファイル」）により、事業の直接効果及び波及効果を算定した上で、同ファイルを添付する。なお、エクセルファイル（「補助事業申請者向けハード対策事業計算ファイル」）において記載する各々の設定根拠、引用元に係る具体的資料を添付すること。</t>
    <phoneticPr fontId="3"/>
  </si>
  <si>
    <t>別添のとおり</t>
    <rPh sb="0" eb="2">
      <t>ベッテン</t>
    </rPh>
    <phoneticPr fontId="3"/>
  </si>
  <si>
    <t>（２）事業による波及効果</t>
    <rPh sb="3" eb="5">
      <t>ジギョウ</t>
    </rPh>
    <rPh sb="8" eb="10">
      <t>ハキュウ</t>
    </rPh>
    <rPh sb="10" eb="12">
      <t>コウカ</t>
    </rPh>
    <phoneticPr fontId="3"/>
  </si>
  <si>
    <t>CO2削減率（％）</t>
    <rPh sb="3" eb="6">
      <t>サクゲンリツ</t>
    </rPh>
    <phoneticPr fontId="3"/>
  </si>
  <si>
    <t>・・・</t>
    <phoneticPr fontId="3"/>
  </si>
  <si>
    <t>（１）事業による直接効果</t>
    <rPh sb="3" eb="5">
      <t>ジギョウ</t>
    </rPh>
    <rPh sb="8" eb="10">
      <t>チョクセツ</t>
    </rPh>
    <rPh sb="10" eb="12">
      <t>コウカ</t>
    </rPh>
    <phoneticPr fontId="3"/>
  </si>
  <si>
    <t>【ＣＯ２削減効果】</t>
    <rPh sb="4" eb="6">
      <t>サクゲン</t>
    </rPh>
    <rPh sb="6" eb="8">
      <t>コウカ</t>
    </rPh>
    <phoneticPr fontId="3"/>
  </si>
  <si>
    <t>＜事業の効果＞</t>
    <rPh sb="1" eb="3">
      <t>ジギョウ</t>
    </rPh>
    <rPh sb="4" eb="6">
      <t>コウカ</t>
    </rPh>
    <phoneticPr fontId="3"/>
  </si>
  <si>
    <t>＊　導入する高効率設備の技術について、今後、どのように活用・展開されることが期待されるか具体的に記入する。</t>
    <rPh sb="6" eb="9">
      <t>コウコウリツ</t>
    </rPh>
    <rPh sb="9" eb="11">
      <t>セツビ</t>
    </rPh>
    <phoneticPr fontId="3"/>
  </si>
  <si>
    <t>【導入技術の今後の活用・展開の見通し】</t>
    <rPh sb="1" eb="3">
      <t>ドウニュウ</t>
    </rPh>
    <rPh sb="3" eb="5">
      <t>ギジュツ</t>
    </rPh>
    <rPh sb="6" eb="8">
      <t>コンゴ</t>
    </rPh>
    <rPh sb="9" eb="11">
      <t>カツヨウ</t>
    </rPh>
    <rPh sb="12" eb="14">
      <t>テンカイ</t>
    </rPh>
    <rPh sb="15" eb="17">
      <t>ミトオ</t>
    </rPh>
    <phoneticPr fontId="3"/>
  </si>
  <si>
    <t>・他の事業への波及効果</t>
    <rPh sb="1" eb="2">
      <t>タ</t>
    </rPh>
    <rPh sb="3" eb="5">
      <t>ジギョウ</t>
    </rPh>
    <rPh sb="7" eb="9">
      <t>ハキュウ</t>
    </rPh>
    <rPh sb="9" eb="11">
      <t>コウカ</t>
    </rPh>
    <phoneticPr fontId="3"/>
  </si>
  <si>
    <t>・モデル・実証的性格</t>
    <rPh sb="5" eb="8">
      <t>ジッショウテキ</t>
    </rPh>
    <rPh sb="8" eb="10">
      <t>セイカク</t>
    </rPh>
    <phoneticPr fontId="3"/>
  </si>
  <si>
    <t>＊　補助事業のモデル性や実証的性格について具体的に記入するとともに、他の事業者にどのような波及効果が期待されるか具体的に記入する。</t>
    <phoneticPr fontId="3"/>
  </si>
  <si>
    <t>【事業のモデル・実証的性格及び他の事業への波及効果】</t>
    <rPh sb="1" eb="3">
      <t>ジギョウ</t>
    </rPh>
    <rPh sb="8" eb="10">
      <t>ジッショウ</t>
    </rPh>
    <rPh sb="10" eb="11">
      <t>テキ</t>
    </rPh>
    <rPh sb="11" eb="13">
      <t>セイカク</t>
    </rPh>
    <rPh sb="13" eb="14">
      <t>オヨ</t>
    </rPh>
    <rPh sb="15" eb="16">
      <t>タ</t>
    </rPh>
    <rPh sb="17" eb="19">
      <t>ジギョウ</t>
    </rPh>
    <rPh sb="21" eb="23">
      <t>ハキュウ</t>
    </rPh>
    <rPh sb="23" eb="25">
      <t>コウカ</t>
    </rPh>
    <phoneticPr fontId="3"/>
  </si>
  <si>
    <t>ランニングコスト計算書等を添付してもよい</t>
    <phoneticPr fontId="3"/>
  </si>
  <si>
    <t>ランニングコスト減少額の算出過程</t>
    <rPh sb="8" eb="10">
      <t>ゲンショウ</t>
    </rPh>
    <rPh sb="10" eb="11">
      <t>ガク</t>
    </rPh>
    <rPh sb="12" eb="14">
      <t>サンシュツ</t>
    </rPh>
    <rPh sb="14" eb="16">
      <t>カテイ</t>
    </rPh>
    <phoneticPr fontId="3"/>
  </si>
  <si>
    <t>年</t>
    <rPh sb="0" eb="1">
      <t>ネン</t>
    </rPh>
    <phoneticPr fontId="3"/>
  </si>
  <si>
    <t>　資金回収年数は</t>
    <rPh sb="1" eb="3">
      <t>シキン</t>
    </rPh>
    <rPh sb="3" eb="5">
      <t>カイシュウ</t>
    </rPh>
    <rPh sb="5" eb="7">
      <t>ネンスウ</t>
    </rPh>
    <phoneticPr fontId="3"/>
  </si>
  <si>
    <t>　補助対象経費に係る自己負担額</t>
    <rPh sb="1" eb="3">
      <t>ホジョ</t>
    </rPh>
    <rPh sb="3" eb="5">
      <t>タイショウ</t>
    </rPh>
    <rPh sb="5" eb="7">
      <t>ケイヒ</t>
    </rPh>
    <rPh sb="8" eb="9">
      <t>カカワ</t>
    </rPh>
    <rPh sb="10" eb="12">
      <t>ジコ</t>
    </rPh>
    <rPh sb="12" eb="14">
      <t>フタン</t>
    </rPh>
    <rPh sb="14" eb="15">
      <t>ガク</t>
    </rPh>
    <phoneticPr fontId="3"/>
  </si>
  <si>
    <t>　補助金所要額</t>
    <rPh sb="1" eb="4">
      <t>ホジョキン</t>
    </rPh>
    <rPh sb="4" eb="6">
      <t>ショヨウ</t>
    </rPh>
    <rPh sb="6" eb="7">
      <t>ガク</t>
    </rPh>
    <phoneticPr fontId="3"/>
  </si>
  <si>
    <t>　補助対象経費の支出予定額</t>
    <rPh sb="1" eb="3">
      <t>ホジョ</t>
    </rPh>
    <rPh sb="3" eb="5">
      <t>タイショウ</t>
    </rPh>
    <rPh sb="5" eb="7">
      <t>ケイヒ</t>
    </rPh>
    <rPh sb="8" eb="10">
      <t>シシュツ</t>
    </rPh>
    <rPh sb="10" eb="12">
      <t>ヨテイ</t>
    </rPh>
    <rPh sb="12" eb="13">
      <t>ガク</t>
    </rPh>
    <phoneticPr fontId="3"/>
  </si>
  <si>
    <t>　本事業による年間ランニングコスト減少額</t>
    <rPh sb="1" eb="2">
      <t>ホン</t>
    </rPh>
    <rPh sb="2" eb="4">
      <t>ジギョウ</t>
    </rPh>
    <rPh sb="7" eb="9">
      <t>ネンカン</t>
    </rPh>
    <rPh sb="17" eb="19">
      <t>ゲンショウ</t>
    </rPh>
    <rPh sb="19" eb="20">
      <t>ガク</t>
    </rPh>
    <phoneticPr fontId="3"/>
  </si>
  <si>
    <t>・資金回収年数</t>
    <rPh sb="1" eb="3">
      <t>シキン</t>
    </rPh>
    <rPh sb="3" eb="5">
      <t>カイシュウ</t>
    </rPh>
    <rPh sb="5" eb="7">
      <t>ネンスウ</t>
    </rPh>
    <phoneticPr fontId="3"/>
  </si>
  <si>
    <t>・公益的性格</t>
    <rPh sb="1" eb="4">
      <t>コウエキテキ</t>
    </rPh>
    <rPh sb="4" eb="6">
      <t>セイカク</t>
    </rPh>
    <phoneticPr fontId="3"/>
  </si>
  <si>
    <t>　　なお、この試算に用いた「ランニングコストの減少額」の見積書を添付すること。</t>
    <phoneticPr fontId="3"/>
  </si>
  <si>
    <t>　【資金回収年数 ＝ 補助対象経費に係る自己負担額※ ÷ ランニングコストの減少額 】</t>
    <phoneticPr fontId="3"/>
  </si>
  <si>
    <t>＊　補助事業の公益的性格について具体的に記入する。併せて、資金回収年数を、次の計算式により算出する。</t>
    <phoneticPr fontId="3"/>
  </si>
  <si>
    <t>【事業の公益性及び資金回収・利益の見通し】</t>
    <rPh sb="1" eb="3">
      <t>ジギョウ</t>
    </rPh>
    <rPh sb="4" eb="7">
      <t>コウエキセイ</t>
    </rPh>
    <rPh sb="7" eb="8">
      <t>オヨ</t>
    </rPh>
    <rPh sb="9" eb="11">
      <t>シキン</t>
    </rPh>
    <rPh sb="11" eb="13">
      <t>カイシュウ</t>
    </rPh>
    <rPh sb="14" eb="16">
      <t>リエキ</t>
    </rPh>
    <rPh sb="17" eb="19">
      <t>ミトオ</t>
    </rPh>
    <phoneticPr fontId="3"/>
  </si>
  <si>
    <t>CO2排出量</t>
    <rPh sb="3" eb="5">
      <t>ハイシュツ</t>
    </rPh>
    <rPh sb="5" eb="6">
      <t>リョウ</t>
    </rPh>
    <phoneticPr fontId="3"/>
  </si>
  <si>
    <t>CO2換算係数</t>
    <rPh sb="3" eb="5">
      <t>カンザン</t>
    </rPh>
    <rPh sb="5" eb="7">
      <t>ケイスウ</t>
    </rPh>
    <phoneticPr fontId="3"/>
  </si>
  <si>
    <t>単位</t>
    <rPh sb="0" eb="2">
      <t>タンイ</t>
    </rPh>
    <phoneticPr fontId="3"/>
  </si>
  <si>
    <t>使用量</t>
    <rPh sb="0" eb="3">
      <t>シヨウリョウ</t>
    </rPh>
    <phoneticPr fontId="3"/>
  </si>
  <si>
    <t>（省エネ法非定期報告事業者）対象施設</t>
    <rPh sb="1" eb="2">
      <t>ショウ</t>
    </rPh>
    <rPh sb="4" eb="5">
      <t>ホウ</t>
    </rPh>
    <rPh sb="5" eb="6">
      <t>ヒ</t>
    </rPh>
    <rPh sb="6" eb="8">
      <t>テイキ</t>
    </rPh>
    <rPh sb="8" eb="10">
      <t>ホウコク</t>
    </rPh>
    <rPh sb="10" eb="13">
      <t>ジギョウシャ</t>
    </rPh>
    <rPh sb="14" eb="16">
      <t>タイショウ</t>
    </rPh>
    <rPh sb="16" eb="18">
      <t>シセツ</t>
    </rPh>
    <phoneticPr fontId="3"/>
  </si>
  <si>
    <t>うち補助対象施設</t>
    <rPh sb="2" eb="4">
      <t>ホジョ</t>
    </rPh>
    <rPh sb="4" eb="6">
      <t>タイショウ</t>
    </rPh>
    <rPh sb="6" eb="8">
      <t>シセツ</t>
    </rPh>
    <phoneticPr fontId="3"/>
  </si>
  <si>
    <t>（省エネ法定期報告事業者）</t>
    <rPh sb="1" eb="2">
      <t>ショウ</t>
    </rPh>
    <rPh sb="4" eb="5">
      <t>ホウ</t>
    </rPh>
    <rPh sb="5" eb="7">
      <t>テイキ</t>
    </rPh>
    <rPh sb="7" eb="9">
      <t>ホウコク</t>
    </rPh>
    <rPh sb="9" eb="12">
      <t>ジギョウシャ</t>
    </rPh>
    <phoneticPr fontId="3"/>
  </si>
  <si>
    <t>＊　エネルギーの使用の合理化に関する法律に基づき、エネルギー使用量及びエネルギーの使用に伴い発生する二酸化炭素排出量を主務大臣に報告している事業者については、直近２か年度の当該データを、その他の事業者については、直近２か年度の１年度当たりの二酸化炭素排出量を記入する。</t>
    <phoneticPr fontId="3"/>
  </si>
  <si>
    <t>【事業の低炭素化に効果的な規制等対策強化の検討との関連性】</t>
  </si>
  <si>
    <t>＜事業の性格＞</t>
    <rPh sb="1" eb="3">
      <t>ジギョウ</t>
    </rPh>
    <rPh sb="4" eb="6">
      <t>セイカク</t>
    </rPh>
    <phoneticPr fontId="3"/>
  </si>
  <si>
    <t>＊　外部事業者（ESCO事業者、エネマネ事業者等）への委託、第三者認証等も認める。その体制・取組等内容を記載し、当該契約締結に向けた覚書等の提出が必要。ただし、交付決定時までに当該契約等を証明できる書類の提出を条件とする。</t>
    <rPh sb="37" eb="38">
      <t>ミト</t>
    </rPh>
    <rPh sb="82" eb="85">
      <t>ケッテイジ</t>
    </rPh>
    <phoneticPr fontId="3"/>
  </si>
  <si>
    <t>＊　申請者による、「運用改善によりさらなる省エネの実現に向けた体制及び省エネの取り組み」等を記入する。別紙での記載も可。</t>
    <phoneticPr fontId="3"/>
  </si>
  <si>
    <t>【運用改善によりさらなる省エネの実現を目的とした体制の構築に関する内容】</t>
    <rPh sb="1" eb="3">
      <t>ウンヨウ</t>
    </rPh>
    <rPh sb="3" eb="5">
      <t>カイゼン</t>
    </rPh>
    <rPh sb="12" eb="13">
      <t>ショウ</t>
    </rPh>
    <rPh sb="16" eb="18">
      <t>ジツゲン</t>
    </rPh>
    <rPh sb="19" eb="21">
      <t>モクテキ</t>
    </rPh>
    <rPh sb="24" eb="26">
      <t>タイセイ</t>
    </rPh>
    <rPh sb="27" eb="29">
      <t>コウチク</t>
    </rPh>
    <rPh sb="30" eb="31">
      <t>カン</t>
    </rPh>
    <rPh sb="33" eb="35">
      <t>ナイヨウ</t>
    </rPh>
    <phoneticPr fontId="3"/>
  </si>
  <si>
    <t>＜運用改善によりさらなる省エネの実現を目的とした体制の構築＞</t>
    <rPh sb="1" eb="3">
      <t>ウンヨウ</t>
    </rPh>
    <rPh sb="3" eb="5">
      <t>カイゼン</t>
    </rPh>
    <rPh sb="12" eb="13">
      <t>ショウ</t>
    </rPh>
    <rPh sb="16" eb="18">
      <t>ジツゲン</t>
    </rPh>
    <rPh sb="19" eb="21">
      <t>モクテキ</t>
    </rPh>
    <rPh sb="24" eb="26">
      <t>タイセイ</t>
    </rPh>
    <rPh sb="27" eb="29">
      <t>コウチク</t>
    </rPh>
    <phoneticPr fontId="3"/>
  </si>
  <si>
    <t>＊　高効率設備導入事業を実施する事業者、リース会社等との連携体制及び役割分担を記入する。</t>
    <phoneticPr fontId="3"/>
  </si>
  <si>
    <t>【設備・工事に関する実施体制】</t>
    <rPh sb="1" eb="3">
      <t>セツビ</t>
    </rPh>
    <rPh sb="4" eb="6">
      <t>コウジ</t>
    </rPh>
    <rPh sb="7" eb="8">
      <t>カン</t>
    </rPh>
    <rPh sb="10" eb="12">
      <t>ジッシ</t>
    </rPh>
    <rPh sb="12" eb="14">
      <t>タイセイ</t>
    </rPh>
    <phoneticPr fontId="3"/>
  </si>
  <si>
    <t>＊　導入する高効率設備のメンテナンス方法・体制と故障により損傷した場合の対応を記入する。</t>
    <rPh sb="2" eb="4">
      <t>ドウニュウ</t>
    </rPh>
    <rPh sb="6" eb="9">
      <t>コウコウリツ</t>
    </rPh>
    <rPh sb="9" eb="11">
      <t>セツビ</t>
    </rPh>
    <rPh sb="18" eb="20">
      <t>ホウホウ</t>
    </rPh>
    <rPh sb="21" eb="23">
      <t>タイセイ</t>
    </rPh>
    <rPh sb="24" eb="26">
      <t>コショウ</t>
    </rPh>
    <rPh sb="29" eb="31">
      <t>ソンショウ</t>
    </rPh>
    <rPh sb="33" eb="35">
      <t>バアイ</t>
    </rPh>
    <rPh sb="36" eb="38">
      <t>タイオウ</t>
    </rPh>
    <rPh sb="39" eb="41">
      <t>キニュウ</t>
    </rPh>
    <phoneticPr fontId="3"/>
  </si>
  <si>
    <t>【設備の管理体制】</t>
    <rPh sb="1" eb="3">
      <t>セツビ</t>
    </rPh>
    <rPh sb="4" eb="6">
      <t>カンリ</t>
    </rPh>
    <rPh sb="6" eb="8">
      <t>タイセイ</t>
    </rPh>
    <phoneticPr fontId="3"/>
  </si>
  <si>
    <t>＊　高効率設備及び改修工事を工事業者等に発注するに際して、周知期間や選定方法等を記入する。</t>
    <rPh sb="2" eb="5">
      <t>コウコウリツ</t>
    </rPh>
    <rPh sb="5" eb="7">
      <t>セツビ</t>
    </rPh>
    <rPh sb="7" eb="8">
      <t>オヨ</t>
    </rPh>
    <rPh sb="9" eb="11">
      <t>カイシュウ</t>
    </rPh>
    <rPh sb="11" eb="13">
      <t>コウジ</t>
    </rPh>
    <rPh sb="14" eb="16">
      <t>コウジ</t>
    </rPh>
    <rPh sb="16" eb="18">
      <t>ギョウシャ</t>
    </rPh>
    <rPh sb="18" eb="19">
      <t>トウ</t>
    </rPh>
    <rPh sb="20" eb="22">
      <t>ハッチュウ</t>
    </rPh>
    <rPh sb="25" eb="26">
      <t>サイ</t>
    </rPh>
    <rPh sb="29" eb="31">
      <t>シュウチ</t>
    </rPh>
    <rPh sb="31" eb="33">
      <t>キカン</t>
    </rPh>
    <rPh sb="34" eb="36">
      <t>センテイ</t>
    </rPh>
    <rPh sb="36" eb="38">
      <t>ホウホウ</t>
    </rPh>
    <rPh sb="38" eb="39">
      <t>トウ</t>
    </rPh>
    <rPh sb="40" eb="42">
      <t>キニュウ</t>
    </rPh>
    <phoneticPr fontId="3"/>
  </si>
  <si>
    <t>【設備・工事の発注】</t>
    <rPh sb="1" eb="3">
      <t>セツビ</t>
    </rPh>
    <rPh sb="4" eb="6">
      <t>コウジ</t>
    </rPh>
    <rPh sb="7" eb="9">
      <t>ハッチュウ</t>
    </rPh>
    <phoneticPr fontId="3"/>
  </si>
  <si>
    <t>【設備・工事の実施内容】</t>
    <rPh sb="7" eb="9">
      <t>ジッシ</t>
    </rPh>
    <rPh sb="9" eb="11">
      <t>ナイヨウ</t>
    </rPh>
    <phoneticPr fontId="3"/>
  </si>
  <si>
    <t>＜事業(設備導入）の内容＞</t>
    <rPh sb="1" eb="3">
      <t>ジギョウ</t>
    </rPh>
    <rPh sb="4" eb="6">
      <t>セツビ</t>
    </rPh>
    <rPh sb="6" eb="8">
      <t>ドウニュウ</t>
    </rPh>
    <rPh sb="10" eb="12">
      <t>ナイヨウ</t>
    </rPh>
    <phoneticPr fontId="3"/>
  </si>
  <si>
    <t>　に具体的に記入する。</t>
    <rPh sb="2" eb="5">
      <t>グタイテキ</t>
    </rPh>
    <rPh sb="6" eb="8">
      <t>キニュウ</t>
    </rPh>
    <phoneticPr fontId="3"/>
  </si>
  <si>
    <t>＊　高効率設備導入補助事業の概要を交付規程別紙に定める「対象事業の要件」に関する内容が明らかになるよう</t>
    <rPh sb="2" eb="5">
      <t>コウコウリツ</t>
    </rPh>
    <rPh sb="5" eb="7">
      <t>セツビ</t>
    </rPh>
    <rPh sb="7" eb="9">
      <t>ドウニュウ</t>
    </rPh>
    <rPh sb="9" eb="11">
      <t>ホジョ</t>
    </rPh>
    <rPh sb="11" eb="13">
      <t>ジギョウ</t>
    </rPh>
    <rPh sb="14" eb="16">
      <t>ガイヨウ</t>
    </rPh>
    <rPh sb="17" eb="19">
      <t>コウフ</t>
    </rPh>
    <rPh sb="19" eb="21">
      <t>キテイ</t>
    </rPh>
    <rPh sb="21" eb="23">
      <t>ベッシ</t>
    </rPh>
    <rPh sb="24" eb="25">
      <t>サダ</t>
    </rPh>
    <rPh sb="28" eb="30">
      <t>タイショウ</t>
    </rPh>
    <rPh sb="30" eb="32">
      <t>ジギョウ</t>
    </rPh>
    <rPh sb="33" eb="35">
      <t>ヨウケン</t>
    </rPh>
    <rPh sb="37" eb="38">
      <t>カン</t>
    </rPh>
    <rPh sb="40" eb="42">
      <t>ナイヨウ</t>
    </rPh>
    <rPh sb="43" eb="44">
      <t>アキ</t>
    </rPh>
    <phoneticPr fontId="3"/>
  </si>
  <si>
    <t>【概要】</t>
    <rPh sb="1" eb="3">
      <t>ガイヨウ</t>
    </rPh>
    <phoneticPr fontId="3"/>
  </si>
  <si>
    <t>【目的】</t>
    <rPh sb="1" eb="3">
      <t>モクテキ</t>
    </rPh>
    <phoneticPr fontId="3"/>
  </si>
  <si>
    <t>＜事業の目的・概要＞</t>
    <rPh sb="1" eb="3">
      <t>ジギョウ</t>
    </rPh>
    <rPh sb="4" eb="6">
      <t>モクテキ</t>
    </rPh>
    <rPh sb="7" eb="9">
      <t>ガイヨウ</t>
    </rPh>
    <phoneticPr fontId="3"/>
  </si>
  <si>
    <t>E-Mailアドレス</t>
    <phoneticPr fontId="3"/>
  </si>
  <si>
    <t>電話・FAX番号</t>
    <rPh sb="0" eb="2">
      <t>デンワ</t>
    </rPh>
    <rPh sb="6" eb="8">
      <t>バンゴウ</t>
    </rPh>
    <phoneticPr fontId="3"/>
  </si>
  <si>
    <t>共同事業者</t>
    <rPh sb="0" eb="2">
      <t>キョウドウ</t>
    </rPh>
    <rPh sb="2" eb="4">
      <t>ジギョウ</t>
    </rPh>
    <rPh sb="4" eb="5">
      <t>シャ</t>
    </rPh>
    <phoneticPr fontId="3"/>
  </si>
  <si>
    <t>事業実施場所名称</t>
    <rPh sb="0" eb="2">
      <t>ジギョウ</t>
    </rPh>
    <rPh sb="2" eb="4">
      <t>ジッシ</t>
    </rPh>
    <rPh sb="4" eb="6">
      <t>バショ</t>
    </rPh>
    <rPh sb="6" eb="8">
      <t>メイショウ</t>
    </rPh>
    <phoneticPr fontId="3"/>
  </si>
  <si>
    <t>事業実施場所住所</t>
    <rPh sb="0" eb="2">
      <t>ジギョウ</t>
    </rPh>
    <rPh sb="2" eb="4">
      <t>ジッシ</t>
    </rPh>
    <rPh sb="4" eb="6">
      <t>バショ</t>
    </rPh>
    <rPh sb="6" eb="8">
      <t>ジュウショ</t>
    </rPh>
    <phoneticPr fontId="3"/>
  </si>
  <si>
    <t>＊ 実際に補助事業を行う場所（図面を添付する）</t>
    <rPh sb="2" eb="4">
      <t>ジッサイ</t>
    </rPh>
    <rPh sb="5" eb="7">
      <t>ホジョ</t>
    </rPh>
    <rPh sb="7" eb="9">
      <t>ジギョウ</t>
    </rPh>
    <rPh sb="10" eb="11">
      <t>オコナ</t>
    </rPh>
    <rPh sb="12" eb="14">
      <t>バショ</t>
    </rPh>
    <rPh sb="15" eb="17">
      <t>ズメン</t>
    </rPh>
    <rPh sb="18" eb="20">
      <t>テンプ</t>
    </rPh>
    <phoneticPr fontId="3"/>
  </si>
  <si>
    <t>事業の主たる実施場所</t>
    <rPh sb="0" eb="2">
      <t>ジギョウ</t>
    </rPh>
    <rPh sb="3" eb="4">
      <t>シュ</t>
    </rPh>
    <rPh sb="6" eb="8">
      <t>ジッシ</t>
    </rPh>
    <rPh sb="8" eb="10">
      <t>バショ</t>
    </rPh>
    <phoneticPr fontId="3"/>
  </si>
  <si>
    <t>備　考</t>
    <rPh sb="0" eb="1">
      <t>ソナエ</t>
    </rPh>
    <rPh sb="2" eb="3">
      <t>コウ</t>
    </rPh>
    <phoneticPr fontId="3"/>
  </si>
  <si>
    <t>事業者名・役職名</t>
    <rPh sb="0" eb="2">
      <t>ジギョウ</t>
    </rPh>
    <rPh sb="2" eb="3">
      <t>シャ</t>
    </rPh>
    <rPh sb="3" eb="4">
      <t>メイ</t>
    </rPh>
    <rPh sb="5" eb="8">
      <t>ヤクショクメイ</t>
    </rPh>
    <phoneticPr fontId="3"/>
  </si>
  <si>
    <t>事業実施の代表者</t>
    <rPh sb="0" eb="2">
      <t>ジギョウ</t>
    </rPh>
    <rPh sb="2" eb="4">
      <t>ジッシ</t>
    </rPh>
    <rPh sb="5" eb="8">
      <t>ダイヒョウシャ</t>
    </rPh>
    <phoneticPr fontId="3"/>
  </si>
  <si>
    <t>事業実施の担当者</t>
    <rPh sb="0" eb="2">
      <t>ジギョウ</t>
    </rPh>
    <rPh sb="2" eb="4">
      <t>ジッシ</t>
    </rPh>
    <rPh sb="5" eb="8">
      <t>タントウシャ</t>
    </rPh>
    <phoneticPr fontId="3"/>
  </si>
  <si>
    <t>(7)×1/3</t>
    <phoneticPr fontId="3"/>
  </si>
  <si>
    <t>事業者名：</t>
    <rPh sb="0" eb="4">
      <t>ジギョウシャメイ</t>
    </rPh>
    <phoneticPr fontId="3"/>
  </si>
  <si>
    <t>別紙２</t>
    <phoneticPr fontId="3"/>
  </si>
  <si>
    <t>このシートには、事業全体の経費内訳を入力してください。</t>
    <rPh sb="8" eb="10">
      <t>ジギョウ</t>
    </rPh>
    <rPh sb="10" eb="12">
      <t>ゼンタイ</t>
    </rPh>
    <rPh sb="13" eb="15">
      <t>ケイヒ</t>
    </rPh>
    <rPh sb="15" eb="17">
      <t>ウチワケ</t>
    </rPh>
    <rPh sb="18" eb="20">
      <t>ニュウリョク</t>
    </rPh>
    <phoneticPr fontId="3"/>
  </si>
  <si>
    <t>&lt;加点に関する項目&gt;</t>
    <rPh sb="1" eb="3">
      <t>カテン</t>
    </rPh>
    <rPh sb="4" eb="5">
      <t>カン</t>
    </rPh>
    <rPh sb="7" eb="9">
      <t>コウモク</t>
    </rPh>
    <phoneticPr fontId="1"/>
  </si>
  <si>
    <t>①需要側設備等を通信・制御する機器を導入</t>
    <phoneticPr fontId="1"/>
  </si>
  <si>
    <t>②電力調達も勘案し再エネ１００％となる事業</t>
    <phoneticPr fontId="1"/>
  </si>
  <si>
    <t>③自然冷媒を使用した空調機器の導入</t>
    <phoneticPr fontId="1"/>
  </si>
  <si>
    <t>④指定暑熱避難施設の指定</t>
    <phoneticPr fontId="1"/>
  </si>
  <si>
    <t>選択</t>
  </si>
  <si>
    <t>※導入の場合は導入機器の仕様書等を添付</t>
    <rPh sb="1" eb="3">
      <t>ドウニュウ</t>
    </rPh>
    <rPh sb="4" eb="6">
      <t>バアイ</t>
    </rPh>
    <rPh sb="7" eb="9">
      <t>ドウニュウ</t>
    </rPh>
    <rPh sb="9" eb="11">
      <t>キキ</t>
    </rPh>
    <rPh sb="12" eb="15">
      <t>シヨウショ</t>
    </rPh>
    <rPh sb="15" eb="16">
      <t>トウ</t>
    </rPh>
    <rPh sb="17" eb="19">
      <t>テンプ</t>
    </rPh>
    <phoneticPr fontId="1"/>
  </si>
  <si>
    <t>※対象事業になる場合は根拠資料等を添付</t>
    <rPh sb="1" eb="3">
      <t>タイショウ</t>
    </rPh>
    <rPh sb="3" eb="5">
      <t>ジギョウ</t>
    </rPh>
    <rPh sb="8" eb="10">
      <t>バアイ</t>
    </rPh>
    <rPh sb="11" eb="13">
      <t>コンキョ</t>
    </rPh>
    <rPh sb="13" eb="15">
      <t>シリョウ</t>
    </rPh>
    <rPh sb="15" eb="16">
      <t>トウ</t>
    </rPh>
    <rPh sb="17" eb="19">
      <t>テンプ</t>
    </rPh>
    <phoneticPr fontId="1"/>
  </si>
  <si>
    <t>※導入の場合は導入機器の仕様書等を添付</t>
    <rPh sb="1" eb="3">
      <t>ドウニュウ</t>
    </rPh>
    <rPh sb="4" eb="6">
      <t>バアイ</t>
    </rPh>
    <rPh sb="7" eb="11">
      <t>ドウニュウキキ</t>
    </rPh>
    <rPh sb="12" eb="15">
      <t>シヨウショ</t>
    </rPh>
    <rPh sb="15" eb="16">
      <t>トウ</t>
    </rPh>
    <rPh sb="17" eb="19">
      <t>テンプ</t>
    </rPh>
    <phoneticPr fontId="1"/>
  </si>
  <si>
    <t>※指定されている場合は協定書、予定の場合は行政との協議書を添付</t>
    <rPh sb="1" eb="3">
      <t>シテイ</t>
    </rPh>
    <rPh sb="8" eb="10">
      <t>バアイ</t>
    </rPh>
    <rPh sb="11" eb="14">
      <t>キョウテイショ</t>
    </rPh>
    <rPh sb="15" eb="17">
      <t>ヨテイ</t>
    </rPh>
    <rPh sb="18" eb="20">
      <t>バアイ</t>
    </rPh>
    <rPh sb="21" eb="23">
      <t>ギョウセイ</t>
    </rPh>
    <rPh sb="25" eb="28">
      <t>キョウギショ</t>
    </rPh>
    <rPh sb="29" eb="31">
      <t>テンプ</t>
    </rPh>
    <phoneticPr fontId="1"/>
  </si>
  <si>
    <t>修正箇所</t>
    <rPh sb="0" eb="4">
      <t>シュウセイカショ</t>
    </rPh>
    <phoneticPr fontId="1"/>
  </si>
  <si>
    <t xml:space="preserve">　　　　　（うち消費税及び地方消費税相当額 </t>
    <phoneticPr fontId="1"/>
  </si>
  <si>
    <t xml:space="preserve"> 円）</t>
    <phoneticPr fontId="1"/>
  </si>
  <si>
    <t>購入予定時期（年月日）</t>
    <rPh sb="7" eb="8">
      <t>ネン</t>
    </rPh>
    <rPh sb="8" eb="9">
      <t>ツキ</t>
    </rPh>
    <rPh sb="9" eb="10">
      <t>ヒ</t>
    </rPh>
    <phoneticPr fontId="3"/>
  </si>
  <si>
    <t>番　　　　　号</t>
    <phoneticPr fontId="1"/>
  </si>
  <si>
    <t>　年　月　日　</t>
    <rPh sb="1" eb="2">
      <t>ネン</t>
    </rPh>
    <rPh sb="3" eb="4">
      <t>ツキ</t>
    </rPh>
    <rPh sb="5" eb="6">
      <t>ニチ</t>
    </rPh>
    <phoneticPr fontId="1"/>
  </si>
  <si>
    <t>　　　</t>
    <phoneticPr fontId="3"/>
  </si>
  <si>
    <r>
      <t xml:space="preserve">　※　補助対象経費に係る自己負担額 ＝ </t>
    </r>
    <r>
      <rPr>
        <sz val="9"/>
        <color indexed="23"/>
        <rFont val="ＭＳ 明朝"/>
        <family val="1"/>
        <charset val="128"/>
      </rPr>
      <t>別紙２の所要経費欄(4)の額 － 別紙２の所要経費欄(8)の額</t>
    </r>
    <rPh sb="20" eb="22">
      <t>ベッシ</t>
    </rPh>
    <rPh sb="37" eb="39">
      <t>ベッシ</t>
    </rPh>
    <phoneticPr fontId="3"/>
  </si>
  <si>
    <t>－</t>
    <phoneticPr fontId="1"/>
  </si>
  <si>
    <t>別紙２（８）補助金所要額欄に次の額が反映される。</t>
    <rPh sb="0" eb="2">
      <t>ベッシ</t>
    </rPh>
    <rPh sb="6" eb="9">
      <t>ホジョキン</t>
    </rPh>
    <rPh sb="9" eb="12">
      <t>ショヨウガク</t>
    </rPh>
    <rPh sb="12" eb="13">
      <t>ラン</t>
    </rPh>
    <rPh sb="14" eb="15">
      <t>ツギ</t>
    </rPh>
    <rPh sb="16" eb="17">
      <t>ガク</t>
    </rPh>
    <rPh sb="18" eb="20">
      <t>ハンエイ</t>
    </rPh>
    <phoneticPr fontId="3"/>
  </si>
  <si>
    <t>円／年</t>
    <rPh sb="0" eb="1">
      <t>エン</t>
    </rPh>
    <rPh sb="2" eb="3">
      <t>ネン</t>
    </rPh>
    <phoneticPr fontId="3"/>
  </si>
  <si>
    <t>円　(別紙２（8）を反映）</t>
    <rPh sb="3" eb="5">
      <t>ベッシ</t>
    </rPh>
    <rPh sb="10" eb="12">
      <t>ハンエイ</t>
    </rPh>
    <phoneticPr fontId="1"/>
  </si>
  <si>
    <t>＊　具体的な改修内容を記入する。</t>
    <rPh sb="2" eb="5">
      <t>グタイテキ</t>
    </rPh>
    <rPh sb="6" eb="8">
      <t>カイシュウ</t>
    </rPh>
    <rPh sb="8" eb="10">
      <t>ナイヨウ</t>
    </rPh>
    <rPh sb="11" eb="13">
      <t>キニュウ</t>
    </rPh>
    <phoneticPr fontId="3"/>
  </si>
  <si>
    <t>デコ活応援団への参画、
デコ活宣言の実施</t>
    <rPh sb="2" eb="3">
      <t>カツ</t>
    </rPh>
    <rPh sb="3" eb="6">
      <t>オウエンダン</t>
    </rPh>
    <rPh sb="8" eb="10">
      <t>サンカク</t>
    </rPh>
    <rPh sb="14" eb="15">
      <t>カツ</t>
    </rPh>
    <rPh sb="15" eb="17">
      <t>センゲン</t>
    </rPh>
    <rPh sb="18" eb="20">
      <t>ジッシ</t>
    </rPh>
    <phoneticPr fontId="1"/>
  </si>
  <si>
    <t>デコ活応援団の参画</t>
    <rPh sb="2" eb="3">
      <t>カツ</t>
    </rPh>
    <rPh sb="3" eb="5">
      <t>オウエン</t>
    </rPh>
    <rPh sb="5" eb="6">
      <t>ダン</t>
    </rPh>
    <rPh sb="7" eb="9">
      <t>サンカク</t>
    </rPh>
    <phoneticPr fontId="1"/>
  </si>
  <si>
    <t>選択してください</t>
  </si>
  <si>
    <t>デコ活宣言</t>
    <rPh sb="2" eb="3">
      <t>カツ</t>
    </rPh>
    <rPh sb="3" eb="5">
      <t>センゲン</t>
    </rPh>
    <phoneticPr fontId="1"/>
  </si>
  <si>
    <t>2050年のカーボンニュートラル達成を目標として設定し、野心的な中間目標等を設定している。</t>
    <rPh sb="4" eb="5">
      <t>ネン</t>
    </rPh>
    <rPh sb="16" eb="18">
      <t>タッセイ</t>
    </rPh>
    <rPh sb="19" eb="21">
      <t>モクヒョウ</t>
    </rPh>
    <rPh sb="24" eb="26">
      <t>セッテイ</t>
    </rPh>
    <rPh sb="28" eb="31">
      <t>ヤシンテキ</t>
    </rPh>
    <rPh sb="32" eb="34">
      <t>チュウカン</t>
    </rPh>
    <rPh sb="34" eb="37">
      <t>モクヒョウトウ</t>
    </rPh>
    <rPh sb="38" eb="40">
      <t>セッテイ</t>
    </rPh>
    <phoneticPr fontId="1"/>
  </si>
  <si>
    <t>識別番号</t>
    <rPh sb="0" eb="4">
      <t>シキベツバンゴウ</t>
    </rPh>
    <phoneticPr fontId="1"/>
  </si>
  <si>
    <t>又は、補助上限額3,500万円を比較して少ない方の額</t>
    <phoneticPr fontId="3"/>
  </si>
  <si>
    <t>　民間建築物等における省CO2改修支援事業</t>
    <phoneticPr fontId="3"/>
  </si>
  <si>
    <r>
      <rPr>
        <sz val="11"/>
        <color theme="1"/>
        <rFont val="Segoe UI Symbol"/>
        <family val="2"/>
      </rPr>
      <t>☑</t>
    </r>
    <r>
      <rPr>
        <sz val="11"/>
        <color theme="1"/>
        <rFont val="游ゴシック"/>
        <family val="2"/>
        <charset val="128"/>
        <scheme val="minor"/>
      </rPr>
      <t>民間建築物等における省</t>
    </r>
    <r>
      <rPr>
        <sz val="11"/>
        <color theme="1"/>
        <rFont val="Calibri"/>
        <family val="2"/>
      </rPr>
      <t>CO2</t>
    </r>
    <r>
      <rPr>
        <sz val="11"/>
        <color theme="1"/>
        <rFont val="游ゴシック"/>
        <family val="2"/>
        <charset val="128"/>
        <scheme val="minor"/>
      </rPr>
      <t>改修支援事業</t>
    </r>
    <phoneticPr fontId="1"/>
  </si>
  <si>
    <t>建築物等のZEB化・省CO2化普及加速事業実施計画書</t>
    <phoneticPr fontId="3"/>
  </si>
  <si>
    <t>（民間建築物等における省CO2改修支援事業)</t>
    <phoneticPr fontId="3"/>
  </si>
  <si>
    <t>令和５年度報告CO2排出量</t>
    <rPh sb="0" eb="2">
      <t>レイワ</t>
    </rPh>
    <rPh sb="3" eb="5">
      <t>ネンド</t>
    </rPh>
    <rPh sb="5" eb="7">
      <t>ホウコク</t>
    </rPh>
    <rPh sb="10" eb="12">
      <t>ハイシュツ</t>
    </rPh>
    <rPh sb="12" eb="13">
      <t>リョウ</t>
    </rPh>
    <phoneticPr fontId="3"/>
  </si>
  <si>
    <t>tCO2</t>
    <phoneticPr fontId="3"/>
  </si>
  <si>
    <t>tCO2／年</t>
    <rPh sb="5" eb="6">
      <t>ネン</t>
    </rPh>
    <phoneticPr fontId="3"/>
  </si>
  <si>
    <t>　     CO2削減コスト[円／tCO2]＝補助対象経費の支出予定額[円]÷（設備Ａの年間のｴﾈﾙｷﾞｰ起源CO2の排出削減</t>
    <phoneticPr fontId="3"/>
  </si>
  <si>
    <t>【CO2削減コスト・算定根拠】</t>
    <rPh sb="4" eb="6">
      <t>サクゲン</t>
    </rPh>
    <rPh sb="10" eb="12">
      <t>サンテイ</t>
    </rPh>
    <rPh sb="12" eb="14">
      <t>コンキョ</t>
    </rPh>
    <phoneticPr fontId="3"/>
  </si>
  <si>
    <t>【CO2削減効果の算定根拠】</t>
    <rPh sb="4" eb="6">
      <t>サクゲン</t>
    </rPh>
    <rPh sb="6" eb="8">
      <t>コウカ</t>
    </rPh>
    <rPh sb="9" eb="11">
      <t>サンテイ</t>
    </rPh>
    <rPh sb="11" eb="13">
      <t>コンキョ</t>
    </rPh>
    <phoneticPr fontId="3"/>
  </si>
  <si>
    <t>＊　【CO2削減効果】の「（１）事業による直接効果」に記入したCO2削減量１トンを削減するために必要なコスト（円／tCO2）を、次の計算式を用いて算出する。</t>
    <phoneticPr fontId="3"/>
  </si>
  <si>
    <t>総CO2削減量　①×②</t>
    <rPh sb="0" eb="1">
      <t>ソウ</t>
    </rPh>
    <rPh sb="4" eb="6">
      <t>サクゲン</t>
    </rPh>
    <rPh sb="6" eb="7">
      <t>リョウ</t>
    </rPh>
    <phoneticPr fontId="3"/>
  </si>
  <si>
    <t>①CO2削減効果tCO2/年</t>
    <rPh sb="4" eb="6">
      <t>サクゲン</t>
    </rPh>
    <rPh sb="6" eb="8">
      <t>コウカ</t>
    </rPh>
    <rPh sb="13" eb="14">
      <t>ネン</t>
    </rPh>
    <phoneticPr fontId="3"/>
  </si>
  <si>
    <t>円／tCO2</t>
    <rPh sb="0" eb="1">
      <t>エン</t>
    </rPh>
    <phoneticPr fontId="3"/>
  </si>
  <si>
    <t>【CO2削減コスト（事業経費）： 補助対象経費の支出予定額/総CO2削減量】</t>
    <rPh sb="4" eb="6">
      <t>サクゲン</t>
    </rPh>
    <rPh sb="10" eb="12">
      <t>ジギョウ</t>
    </rPh>
    <rPh sb="12" eb="14">
      <t>ケイヒ</t>
    </rPh>
    <rPh sb="17" eb="19">
      <t>ホジョ</t>
    </rPh>
    <rPh sb="19" eb="21">
      <t>タイショウ</t>
    </rPh>
    <rPh sb="21" eb="23">
      <t>ケイヒ</t>
    </rPh>
    <rPh sb="24" eb="26">
      <t>シシュツ</t>
    </rPh>
    <rPh sb="26" eb="28">
      <t>ヨテイ</t>
    </rPh>
    <rPh sb="28" eb="29">
      <t>ガク</t>
    </rPh>
    <rPh sb="30" eb="31">
      <t>ソウ</t>
    </rPh>
    <rPh sb="34" eb="36">
      <t>サクゲン</t>
    </rPh>
    <rPh sb="36" eb="37">
      <t>リョウ</t>
    </rPh>
    <phoneticPr fontId="3"/>
  </si>
  <si>
    <t>総CO2削減量</t>
    <rPh sb="0" eb="1">
      <t>ソウ</t>
    </rPh>
    <rPh sb="4" eb="6">
      <t>サクゲン</t>
    </rPh>
    <rPh sb="6" eb="7">
      <t>リョウ</t>
    </rPh>
    <phoneticPr fontId="3"/>
  </si>
  <si>
    <t>CO2排出量１トンを削減するために必要なコスト</t>
    <rPh sb="3" eb="5">
      <t>ハイシュツ</t>
    </rPh>
    <rPh sb="5" eb="6">
      <t>リョウ</t>
    </rPh>
    <rPh sb="10" eb="12">
      <t>サクゲン</t>
    </rPh>
    <rPh sb="17" eb="19">
      <t>ヒツヨウ</t>
    </rPh>
    <phoneticPr fontId="3"/>
  </si>
  <si>
    <t>【CO2削減コスト（補助金）： 補助金の支出見込み額/総CO2削減量】</t>
    <rPh sb="4" eb="6">
      <t>サクゲン</t>
    </rPh>
    <rPh sb="10" eb="13">
      <t>ホジョキン</t>
    </rPh>
    <rPh sb="16" eb="18">
      <t>ホジョ</t>
    </rPh>
    <rPh sb="18" eb="19">
      <t>キン</t>
    </rPh>
    <rPh sb="20" eb="22">
      <t>シシュツ</t>
    </rPh>
    <rPh sb="22" eb="24">
      <t>ミコ</t>
    </rPh>
    <rPh sb="25" eb="26">
      <t>ガク</t>
    </rPh>
    <rPh sb="27" eb="28">
      <t>ソウ</t>
    </rPh>
    <rPh sb="31" eb="33">
      <t>サクゲン</t>
    </rPh>
    <rPh sb="33" eb="34">
      <t>リョウ</t>
    </rPh>
    <phoneticPr fontId="3"/>
  </si>
  <si>
    <t>CO2排出量１トンを削減するために必要な補助金</t>
    <rPh sb="3" eb="5">
      <t>ハイシュツ</t>
    </rPh>
    <rPh sb="5" eb="6">
      <t>リョウ</t>
    </rPh>
    <rPh sb="10" eb="12">
      <t>サクゲン</t>
    </rPh>
    <rPh sb="17" eb="19">
      <t>ヒツヨウ</t>
    </rPh>
    <rPh sb="20" eb="23">
      <t>ホジョキン</t>
    </rPh>
    <phoneticPr fontId="3"/>
  </si>
  <si>
    <t>【CO2削減コスト（補助金）が２９，０００円を上回る場合】</t>
    <rPh sb="4" eb="6">
      <t>サクゲン</t>
    </rPh>
    <rPh sb="10" eb="13">
      <t>ホジョキン</t>
    </rPh>
    <rPh sb="21" eb="22">
      <t>エン</t>
    </rPh>
    <rPh sb="23" eb="25">
      <t>ウワマワ</t>
    </rPh>
    <rPh sb="26" eb="28">
      <t>バアイ</t>
    </rPh>
    <rPh sb="28" eb="29">
      <t>ゲンリョウ</t>
    </rPh>
    <phoneticPr fontId="3"/>
  </si>
  <si>
    <t>２９，０００円×総CO2削減量（ｔ）</t>
    <phoneticPr fontId="3"/>
  </si>
  <si>
    <t>民間建築物等における省CO2改修支援事業</t>
    <phoneticPr fontId="1"/>
  </si>
  <si>
    <t>建築物等のZEB化・省CO2化普及加速事業に要する経費内訳</t>
    <rPh sb="22" eb="23">
      <t>ヨウ</t>
    </rPh>
    <rPh sb="25" eb="27">
      <t>ケイヒ</t>
    </rPh>
    <rPh sb="27" eb="29">
      <t>ウチワケ</t>
    </rPh>
    <phoneticPr fontId="3"/>
  </si>
  <si>
    <t>　CO2削減コスト[円／tCO2]＝補助対象経費の支出予定額[円]（別紙２の所要経費欄(4)の額）÷（年間の</t>
    <rPh sb="34" eb="36">
      <t>ベッシ</t>
    </rPh>
    <phoneticPr fontId="3"/>
  </si>
  <si>
    <t>自社施工</t>
    <rPh sb="0" eb="4">
      <t>ジシャセコウ</t>
    </rPh>
    <phoneticPr fontId="1"/>
  </si>
  <si>
    <t>施工業者への発注</t>
    <rPh sb="0" eb="4">
      <t>セコウギョウシャ</t>
    </rPh>
    <rPh sb="6" eb="8">
      <t>ハッチュウ</t>
    </rPh>
    <phoneticPr fontId="1"/>
  </si>
  <si>
    <t>〇</t>
  </si>
  <si>
    <t>該当しない方の
〇を消す</t>
    <rPh sb="0" eb="2">
      <t>ガイトウ</t>
    </rPh>
    <rPh sb="5" eb="6">
      <t>ホウ</t>
    </rPh>
    <rPh sb="10" eb="11">
      <t>ケ</t>
    </rPh>
    <phoneticPr fontId="1"/>
  </si>
  <si>
    <t>令和７年度二酸化炭素排出抑制対策事業費等補助金（建築物等のZEB化・省CO2化普及加速事業）
交付申請書</t>
    <phoneticPr fontId="1"/>
  </si>
  <si>
    <t>　令和７年度二酸化炭素排出抑制対策事業費等補助金（建築物等のZEB化・省CO2化普及加速事業）交付規程（以下「交付規程」という。）第５条の規定により上記補助金の交付について下記のとおり申請します。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t>
    <phoneticPr fontId="1"/>
  </si>
  <si>
    <t>ver2.5</t>
    <phoneticPr fontId="1"/>
  </si>
  <si>
    <t>令和６年度報告CO2排出量</t>
    <rPh sb="0" eb="2">
      <t>レイワ</t>
    </rPh>
    <rPh sb="3" eb="5">
      <t>ネンド</t>
    </rPh>
    <rPh sb="5" eb="7">
      <t>ホウコク</t>
    </rPh>
    <rPh sb="10" eb="12">
      <t>ハイシュツ</t>
    </rPh>
    <rPh sb="12" eb="13">
      <t>リョウ</t>
    </rPh>
    <phoneticPr fontId="3"/>
  </si>
  <si>
    <t>（記載例）</t>
  </si>
  <si>
    <t>工事費</t>
  </si>
  <si>
    <t>本工事費</t>
  </si>
  <si>
    <t>　機器費</t>
    <rPh sb="1" eb="3">
      <t>キキ</t>
    </rPh>
    <phoneticPr fontId="1"/>
  </si>
  <si>
    <t>　材料費</t>
    <phoneticPr fontId="1"/>
  </si>
  <si>
    <t>　労務費</t>
    <rPh sb="1" eb="4">
      <t>ロウムヒ</t>
    </rPh>
    <phoneticPr fontId="1"/>
  </si>
  <si>
    <t>間接工事費</t>
    <rPh sb="0" eb="2">
      <t>カンセツ</t>
    </rPh>
    <phoneticPr fontId="1"/>
  </si>
  <si>
    <t>　共通仮設費</t>
    <rPh sb="1" eb="6">
      <t>キョウツウカセツヒ</t>
    </rPh>
    <phoneticPr fontId="1"/>
  </si>
  <si>
    <t>　現場管理費</t>
    <rPh sb="1" eb="6">
      <t>ゲンバカンリヒ</t>
    </rPh>
    <phoneticPr fontId="1"/>
  </si>
  <si>
    <t>　一般管理費</t>
    <rPh sb="1" eb="6">
      <t>イッパンカンリヒ</t>
    </rPh>
    <phoneticPr fontId="1"/>
  </si>
  <si>
    <t>〇〇〇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</si>
</sst>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quot;円&quot;"/>
    <numFmt numFmtId="177" formatCode="#,###"/>
    <numFmt numFmtId="178" formatCode="[$]ggge&quot;年&quot;m&quot;月&quot;d&quot;日&quot;;@" x16r2:formatCode16="[$-ja-JP-x-gannen]ggge&quot;年&quot;m&quot;月&quot;d&quot;日&quot;;@"/>
    <numFmt numFmtId="179" formatCode="0.000"/>
    <numFmt numFmtId="180" formatCode="#,##0_ "/>
    <numFmt numFmtId="181" formatCode="0.00\ \t\C\O\2"/>
    <numFmt numFmtId="182" formatCode="0.00\ \t\C\O\2&quot;年&quot;\ "/>
    <numFmt numFmtId="183" formatCode="0\ &quot;年&quot;"/>
    <numFmt numFmtId="184" formatCode="##,##0.00,&quot;tCO2年&quot;"/>
    <numFmt numFmtId="185" formatCode="##,##0.00\ &quot;tCO2&quot;"/>
    <numFmt numFmtId="186" formatCode="#,##0.0;[Red]\-#,##0.0"/>
    <numFmt numFmtId="187" formatCode="#,##0.000;[Red]\-#,##0.000"/>
  </numFmts>
  <fonts count="39">
    <font>
      <sz val="11"/>
      <color theme="1"/>
      <name val="游ゴシック"/>
      <family val="2"/>
      <charset val="128"/>
      <scheme val="minor"/>
    </font>
    <font>
      <sz val="6"/>
      <name val="游ゴシック"/>
      <family val="2"/>
      <charset val="128"/>
      <scheme val="minor"/>
    </font>
    <font>
      <sz val="11"/>
      <color theme="1"/>
      <name val="ＭＳ 明朝"/>
      <family val="1"/>
      <charset val="128"/>
    </font>
    <font>
      <sz val="6"/>
      <name val="ＭＳ Ｐゴシック"/>
      <family val="3"/>
      <charset val="128"/>
    </font>
    <font>
      <sz val="9"/>
      <color theme="1"/>
      <name val="ＭＳ 明朝"/>
      <family val="1"/>
      <charset val="128"/>
    </font>
    <font>
      <sz val="8"/>
      <color theme="1"/>
      <name val="ＭＳ 明朝"/>
      <family val="1"/>
      <charset val="128"/>
    </font>
    <font>
      <sz val="11"/>
      <name val="ＭＳ 明朝"/>
      <family val="1"/>
      <charset val="128"/>
    </font>
    <font>
      <sz val="11"/>
      <name val="游ゴシック"/>
      <family val="3"/>
      <charset val="128"/>
      <scheme val="minor"/>
    </font>
    <font>
      <sz val="11"/>
      <color theme="1"/>
      <name val="游ゴシック"/>
      <family val="3"/>
      <charset val="128"/>
      <scheme val="minor"/>
    </font>
    <font>
      <b/>
      <sz val="9"/>
      <color indexed="81"/>
      <name val="MS P ゴシック"/>
      <family val="3"/>
      <charset val="128"/>
    </font>
    <font>
      <sz val="12"/>
      <color theme="1"/>
      <name val="ＭＳ 明朝"/>
      <family val="1"/>
      <charset val="128"/>
    </font>
    <font>
      <sz val="12"/>
      <color rgb="FF000000"/>
      <name val="ＭＳ 明朝"/>
      <family val="1"/>
      <charset val="128"/>
    </font>
    <font>
      <sz val="11"/>
      <color theme="1"/>
      <name val="Segoe UI Symbol"/>
      <family val="2"/>
    </font>
    <font>
      <sz val="9"/>
      <name val="ＭＳ 明朝"/>
      <family val="1"/>
      <charset val="128"/>
    </font>
    <font>
      <sz val="9"/>
      <color indexed="81"/>
      <name val="MS P ゴシック"/>
      <family val="3"/>
      <charset val="128"/>
    </font>
    <font>
      <sz val="11"/>
      <name val="ＭＳ Ｐゴシック"/>
      <family val="3"/>
      <charset val="128"/>
    </font>
    <font>
      <sz val="10"/>
      <name val="ＭＳ Ｐゴシック"/>
      <family val="3"/>
      <charset val="128"/>
    </font>
    <font>
      <sz val="11"/>
      <color indexed="8"/>
      <name val="ＭＳ Ｐゴシック"/>
      <family val="3"/>
      <charset val="128"/>
    </font>
    <font>
      <sz val="9"/>
      <color theme="0" tint="-0.499984740745262"/>
      <name val="ＭＳ 明朝"/>
      <family val="1"/>
      <charset val="128"/>
    </font>
    <font>
      <sz val="9"/>
      <color theme="1"/>
      <name val="ＭＳ ゴシック"/>
      <family val="3"/>
      <charset val="128"/>
    </font>
    <font>
      <sz val="9"/>
      <color theme="1" tint="0.499984740745262"/>
      <name val="ＭＳ 明朝"/>
      <family val="1"/>
      <charset val="128"/>
    </font>
    <font>
      <sz val="9"/>
      <name val="ＭＳ ゴシック"/>
      <family val="3"/>
      <charset val="128"/>
    </font>
    <font>
      <sz val="9"/>
      <color rgb="FFFF0000"/>
      <name val="ＭＳ 明朝"/>
      <family val="1"/>
      <charset val="128"/>
    </font>
    <font>
      <sz val="8.5"/>
      <color theme="1" tint="0.499984740745262"/>
      <name val="ＭＳ 明朝"/>
      <family val="1"/>
      <charset val="128"/>
    </font>
    <font>
      <b/>
      <sz val="9"/>
      <color rgb="FFFF0000"/>
      <name val="游ゴシック"/>
      <family val="3"/>
      <charset val="128"/>
      <scheme val="minor"/>
    </font>
    <font>
      <sz val="9"/>
      <color theme="0"/>
      <name val="ＭＳ 明朝"/>
      <family val="1"/>
      <charset val="128"/>
    </font>
    <font>
      <b/>
      <u/>
      <sz val="9"/>
      <color rgb="FFC00000"/>
      <name val="ＭＳ 明朝"/>
      <family val="1"/>
      <charset val="128"/>
    </font>
    <font>
      <sz val="9"/>
      <color indexed="23"/>
      <name val="ＭＳ 明朝"/>
      <family val="1"/>
      <charset val="128"/>
    </font>
    <font>
      <sz val="9"/>
      <name val="游ゴシック"/>
      <family val="3"/>
      <charset val="128"/>
      <scheme val="minor"/>
    </font>
    <font>
      <sz val="8"/>
      <color indexed="81"/>
      <name val="MS P ゴシック"/>
      <family val="3"/>
      <charset val="128"/>
    </font>
    <font>
      <u val="double"/>
      <sz val="11"/>
      <color theme="1"/>
      <name val="ＭＳ 明朝"/>
      <family val="1"/>
      <charset val="128"/>
    </font>
    <font>
      <b/>
      <sz val="14"/>
      <color rgb="FFFF0000"/>
      <name val="游ゴシック Light"/>
      <family val="3"/>
      <charset val="128"/>
      <scheme val="major"/>
    </font>
    <font>
      <sz val="6"/>
      <color theme="1"/>
      <name val="ＭＳ 明朝"/>
      <family val="1"/>
      <charset val="128"/>
    </font>
    <font>
      <sz val="8"/>
      <color theme="1"/>
      <name val="ＭＳ ゴシック"/>
      <family val="3"/>
      <charset val="128"/>
    </font>
    <font>
      <sz val="11"/>
      <color theme="1"/>
      <name val="游ゴシック"/>
      <family val="2"/>
      <charset val="128"/>
      <scheme val="minor"/>
    </font>
    <font>
      <b/>
      <sz val="8"/>
      <color indexed="81"/>
      <name val="MS P ゴシック"/>
      <family val="3"/>
      <charset val="128"/>
    </font>
    <font>
      <sz val="10"/>
      <color indexed="81"/>
      <name val="MS P ゴシック"/>
      <family val="3"/>
      <charset val="128"/>
    </font>
    <font>
      <sz val="11"/>
      <color theme="1"/>
      <name val="Calibri"/>
      <family val="2"/>
    </font>
    <font>
      <sz val="9"/>
      <color theme="5"/>
      <name val="ＭＳ 明朝"/>
      <family val="1"/>
      <charset val="128"/>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00B0F0"/>
        <bgColor indexed="64"/>
      </patternFill>
    </fill>
  </fills>
  <borders count="6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style="thin">
        <color indexed="64"/>
      </right>
      <top style="dotted">
        <color indexed="64"/>
      </top>
      <bottom style="dotted">
        <color indexed="64"/>
      </bottom>
      <diagonal/>
    </border>
    <border>
      <left style="medium">
        <color indexed="64"/>
      </left>
      <right style="medium">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alignment vertical="center"/>
    </xf>
    <xf numFmtId="0" fontId="15" fillId="0" borderId="0">
      <alignment vertical="center"/>
    </xf>
    <xf numFmtId="38" fontId="15"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38" fontId="34" fillId="0" borderId="0" applyFont="0" applyFill="0" applyBorder="0" applyAlignment="0" applyProtection="0">
      <alignment vertical="center"/>
    </xf>
  </cellStyleXfs>
  <cellXfs count="417">
    <xf numFmtId="0" fontId="0" fillId="0" borderId="0" xfId="0">
      <alignment vertical="center"/>
    </xf>
    <xf numFmtId="0" fontId="0" fillId="0" borderId="0" xfId="0" applyAlignment="1">
      <alignment horizontal="left" vertical="center"/>
    </xf>
    <xf numFmtId="0" fontId="11" fillId="0" borderId="0" xfId="0" applyFont="1">
      <alignment vertical="center"/>
    </xf>
    <xf numFmtId="0" fontId="10" fillId="0" borderId="0" xfId="0" applyFont="1">
      <alignment vertical="center"/>
    </xf>
    <xf numFmtId="0" fontId="16" fillId="2" borderId="0" xfId="1" applyFont="1" applyFill="1">
      <alignment vertical="center"/>
    </xf>
    <xf numFmtId="179" fontId="16" fillId="2" borderId="0" xfId="1" applyNumberFormat="1" applyFont="1" applyFill="1">
      <alignment vertical="center"/>
    </xf>
    <xf numFmtId="0" fontId="16" fillId="2" borderId="9" xfId="1" applyFont="1" applyFill="1" applyBorder="1">
      <alignment vertical="center"/>
    </xf>
    <xf numFmtId="40" fontId="16" fillId="2" borderId="9" xfId="2" applyNumberFormat="1" applyFont="1" applyFill="1" applyBorder="1">
      <alignment vertical="center"/>
    </xf>
    <xf numFmtId="0" fontId="16" fillId="2" borderId="3" xfId="1" applyFont="1" applyFill="1" applyBorder="1">
      <alignment vertical="center"/>
    </xf>
    <xf numFmtId="0" fontId="16" fillId="2" borderId="2" xfId="1" applyFont="1" applyFill="1" applyBorder="1">
      <alignment vertical="center"/>
    </xf>
    <xf numFmtId="0" fontId="2" fillId="2" borderId="0" xfId="3" applyFont="1" applyFill="1">
      <alignment vertical="center"/>
    </xf>
    <xf numFmtId="0" fontId="4" fillId="2" borderId="0" xfId="3" applyFont="1" applyFill="1">
      <alignment vertical="center"/>
    </xf>
    <xf numFmtId="0" fontId="13" fillId="2" borderId="0" xfId="3" applyFont="1" applyFill="1">
      <alignment vertical="center"/>
    </xf>
    <xf numFmtId="0" fontId="4" fillId="2" borderId="16" xfId="3" applyFont="1" applyFill="1" applyBorder="1">
      <alignment vertical="center"/>
    </xf>
    <xf numFmtId="0" fontId="18" fillId="2" borderId="15" xfId="3" applyFont="1" applyFill="1" applyBorder="1">
      <alignment vertical="center"/>
    </xf>
    <xf numFmtId="0" fontId="4" fillId="2" borderId="27" xfId="3" applyFont="1" applyFill="1" applyBorder="1">
      <alignment vertical="center"/>
    </xf>
    <xf numFmtId="0" fontId="4" fillId="2" borderId="28" xfId="3" applyFont="1" applyFill="1" applyBorder="1">
      <alignment vertical="center"/>
    </xf>
    <xf numFmtId="0" fontId="19" fillId="2" borderId="29" xfId="3" applyFont="1" applyFill="1" applyBorder="1">
      <alignment vertical="center"/>
    </xf>
    <xf numFmtId="0" fontId="2" fillId="0" borderId="0" xfId="3" applyFont="1">
      <alignment vertical="center"/>
    </xf>
    <xf numFmtId="0" fontId="20" fillId="2" borderId="15" xfId="3" applyFont="1" applyFill="1" applyBorder="1">
      <alignment vertical="center"/>
    </xf>
    <xf numFmtId="0" fontId="4" fillId="2" borderId="15" xfId="3" applyFont="1" applyFill="1" applyBorder="1">
      <alignment vertical="center"/>
    </xf>
    <xf numFmtId="0" fontId="4" fillId="2" borderId="25" xfId="3" applyFont="1" applyFill="1" applyBorder="1">
      <alignment vertical="center"/>
    </xf>
    <xf numFmtId="0" fontId="21" fillId="2" borderId="29" xfId="3" applyFont="1" applyFill="1" applyBorder="1">
      <alignment vertical="center"/>
    </xf>
    <xf numFmtId="0" fontId="22" fillId="2" borderId="0" xfId="3" applyFont="1" applyFill="1">
      <alignment vertical="center"/>
    </xf>
    <xf numFmtId="0" fontId="23" fillId="2" borderId="15" xfId="3" applyFont="1" applyFill="1" applyBorder="1">
      <alignment vertical="center"/>
    </xf>
    <xf numFmtId="0" fontId="22" fillId="2" borderId="28" xfId="3" applyFont="1" applyFill="1" applyBorder="1">
      <alignment vertical="center"/>
    </xf>
    <xf numFmtId="0" fontId="13" fillId="0" borderId="16" xfId="3" applyFont="1" applyBorder="1" applyAlignment="1">
      <alignment vertical="top" wrapText="1"/>
    </xf>
    <xf numFmtId="0" fontId="13" fillId="0" borderId="0" xfId="3" applyFont="1" applyAlignment="1">
      <alignment vertical="top" wrapText="1"/>
    </xf>
    <xf numFmtId="0" fontId="22" fillId="0" borderId="0" xfId="3" applyFont="1" applyAlignment="1">
      <alignment vertical="top"/>
    </xf>
    <xf numFmtId="0" fontId="13" fillId="0" borderId="15" xfId="3" applyFont="1" applyBorder="1" applyAlignment="1">
      <alignment vertical="top" wrapText="1"/>
    </xf>
    <xf numFmtId="0" fontId="13" fillId="2" borderId="15" xfId="3" applyFont="1" applyFill="1" applyBorder="1">
      <alignment vertical="center"/>
    </xf>
    <xf numFmtId="180" fontId="24" fillId="0" borderId="0" xfId="3" applyNumberFormat="1" applyFont="1" applyAlignment="1">
      <alignment horizontal="right" vertical="center"/>
    </xf>
    <xf numFmtId="38" fontId="4" fillId="2" borderId="0" xfId="4" applyFont="1" applyFill="1" applyBorder="1" applyAlignment="1">
      <alignment vertical="center" shrinkToFit="1"/>
    </xf>
    <xf numFmtId="38" fontId="4" fillId="2" borderId="14" xfId="4" applyFont="1" applyFill="1" applyBorder="1" applyAlignment="1">
      <alignment vertical="center" shrinkToFit="1"/>
    </xf>
    <xf numFmtId="40" fontId="4" fillId="2" borderId="4" xfId="4" applyNumberFormat="1" applyFont="1" applyFill="1" applyBorder="1" applyAlignment="1">
      <alignment vertical="center" shrinkToFit="1"/>
    </xf>
    <xf numFmtId="0" fontId="25" fillId="0" borderId="0" xfId="3" applyFont="1">
      <alignment vertical="center"/>
    </xf>
    <xf numFmtId="181" fontId="4" fillId="0" borderId="0" xfId="4" applyNumberFormat="1" applyFont="1" applyFill="1" applyBorder="1" applyAlignment="1">
      <alignment horizontal="center" vertical="center"/>
    </xf>
    <xf numFmtId="182" fontId="4" fillId="0" borderId="0" xfId="4" applyNumberFormat="1" applyFont="1" applyFill="1" applyBorder="1" applyAlignment="1">
      <alignment horizontal="center" vertical="center"/>
    </xf>
    <xf numFmtId="0" fontId="2" fillId="2" borderId="15" xfId="3" applyFont="1" applyFill="1" applyBorder="1">
      <alignment vertical="center"/>
    </xf>
    <xf numFmtId="0" fontId="25" fillId="2" borderId="6" xfId="3" applyFont="1" applyFill="1" applyBorder="1">
      <alignment vertical="center"/>
    </xf>
    <xf numFmtId="0" fontId="2" fillId="2" borderId="40" xfId="3" applyFont="1" applyFill="1" applyBorder="1">
      <alignment vertical="center"/>
    </xf>
    <xf numFmtId="0" fontId="2" fillId="2" borderId="4" xfId="3" applyFont="1" applyFill="1" applyBorder="1">
      <alignment vertical="center"/>
    </xf>
    <xf numFmtId="0" fontId="4" fillId="2" borderId="2" xfId="3" applyFont="1" applyFill="1" applyBorder="1">
      <alignment vertical="center"/>
    </xf>
    <xf numFmtId="0" fontId="8" fillId="0" borderId="6" xfId="3" applyBorder="1">
      <alignment vertical="center"/>
    </xf>
    <xf numFmtId="0" fontId="8" fillId="0" borderId="3" xfId="3" applyBorder="1">
      <alignment vertical="center"/>
    </xf>
    <xf numFmtId="0" fontId="5" fillId="2" borderId="2" xfId="3" applyFont="1" applyFill="1" applyBorder="1" applyAlignment="1">
      <alignment vertical="center" shrinkToFit="1"/>
    </xf>
    <xf numFmtId="0" fontId="4" fillId="2" borderId="4" xfId="3" applyFont="1" applyFill="1" applyBorder="1">
      <alignment vertical="center"/>
    </xf>
    <xf numFmtId="0" fontId="2" fillId="2" borderId="10" xfId="3" applyFont="1" applyFill="1" applyBorder="1">
      <alignment vertical="center"/>
    </xf>
    <xf numFmtId="0" fontId="4" fillId="2" borderId="5" xfId="3" applyFont="1" applyFill="1" applyBorder="1" applyAlignment="1">
      <alignment horizontal="center" vertical="center"/>
    </xf>
    <xf numFmtId="0" fontId="18" fillId="2" borderId="0" xfId="3" applyFont="1" applyFill="1">
      <alignment vertical="center"/>
    </xf>
    <xf numFmtId="0" fontId="20" fillId="2" borderId="0" xfId="3" applyFont="1" applyFill="1">
      <alignment vertical="center"/>
    </xf>
    <xf numFmtId="0" fontId="4" fillId="2" borderId="0" xfId="3" applyFont="1" applyFill="1" applyAlignment="1">
      <alignment horizontal="right" vertical="center"/>
    </xf>
    <xf numFmtId="40" fontId="4" fillId="0" borderId="14" xfId="4" applyNumberFormat="1" applyFont="1" applyFill="1" applyBorder="1">
      <alignment vertical="center"/>
    </xf>
    <xf numFmtId="0" fontId="4" fillId="2" borderId="15" xfId="3" applyFont="1" applyFill="1" applyBorder="1" applyAlignment="1">
      <alignment horizontal="right" vertical="center"/>
    </xf>
    <xf numFmtId="0" fontId="4" fillId="2" borderId="22" xfId="3" applyFont="1" applyFill="1" applyBorder="1">
      <alignment vertical="center"/>
    </xf>
    <xf numFmtId="0" fontId="4" fillId="2" borderId="13" xfId="3" applyFont="1" applyFill="1" applyBorder="1">
      <alignment vertical="center"/>
    </xf>
    <xf numFmtId="0" fontId="4" fillId="2" borderId="17" xfId="3" applyFont="1" applyFill="1" applyBorder="1">
      <alignment vertical="center"/>
    </xf>
    <xf numFmtId="0" fontId="4" fillId="2" borderId="30" xfId="3" applyFont="1" applyFill="1" applyBorder="1">
      <alignment vertical="center"/>
    </xf>
    <xf numFmtId="0" fontId="4" fillId="2" borderId="19" xfId="3" applyFont="1" applyFill="1" applyBorder="1">
      <alignment vertical="center"/>
    </xf>
    <xf numFmtId="0" fontId="19" fillId="2" borderId="18" xfId="3" applyFont="1" applyFill="1" applyBorder="1">
      <alignment vertical="center"/>
    </xf>
    <xf numFmtId="186" fontId="4" fillId="2" borderId="4" xfId="4" applyNumberFormat="1" applyFont="1" applyFill="1" applyBorder="1" applyAlignment="1">
      <alignment vertical="center" shrinkToFit="1"/>
    </xf>
    <xf numFmtId="38" fontId="4" fillId="2" borderId="4" xfId="4" applyFont="1" applyFill="1" applyBorder="1" applyAlignment="1">
      <alignment horizontal="right" vertical="center" shrinkToFit="1"/>
    </xf>
    <xf numFmtId="38" fontId="4" fillId="0" borderId="14" xfId="4" applyFont="1" applyFill="1" applyBorder="1" applyAlignment="1">
      <alignment vertical="center" shrinkToFit="1"/>
    </xf>
    <xf numFmtId="38" fontId="4" fillId="2" borderId="0" xfId="4" applyFont="1" applyFill="1">
      <alignment vertical="center"/>
    </xf>
    <xf numFmtId="40" fontId="4" fillId="2" borderId="0" xfId="4" applyNumberFormat="1" applyFont="1" applyFill="1">
      <alignment vertical="center"/>
    </xf>
    <xf numFmtId="38" fontId="4" fillId="2" borderId="0" xfId="4" applyFont="1" applyFill="1" applyAlignment="1">
      <alignment vertical="center" shrinkToFit="1"/>
    </xf>
    <xf numFmtId="0" fontId="4" fillId="2" borderId="0" xfId="3" applyFont="1" applyFill="1" applyAlignment="1">
      <alignment horizontal="center" vertical="center"/>
    </xf>
    <xf numFmtId="0" fontId="4" fillId="2" borderId="15" xfId="3" applyFont="1" applyFill="1" applyBorder="1" applyAlignment="1">
      <alignment horizontal="center" vertical="center"/>
    </xf>
    <xf numFmtId="0" fontId="4" fillId="2" borderId="0" xfId="3" applyFont="1" applyFill="1" applyAlignment="1">
      <alignment vertical="center" shrinkToFit="1"/>
    </xf>
    <xf numFmtId="0" fontId="5" fillId="2" borderId="15" xfId="3" applyFont="1" applyFill="1" applyBorder="1">
      <alignment vertical="center"/>
    </xf>
    <xf numFmtId="0" fontId="18" fillId="2" borderId="13" xfId="3" applyFont="1" applyFill="1" applyBorder="1">
      <alignment vertical="center"/>
    </xf>
    <xf numFmtId="0" fontId="13" fillId="2" borderId="17" xfId="3" applyFont="1" applyFill="1" applyBorder="1">
      <alignment vertical="center"/>
    </xf>
    <xf numFmtId="0" fontId="4" fillId="2" borderId="2" xfId="3" applyFont="1" applyFill="1" applyBorder="1" applyAlignment="1">
      <alignment horizontal="center" vertical="center"/>
    </xf>
    <xf numFmtId="0" fontId="4" fillId="2" borderId="9" xfId="3" applyFont="1" applyFill="1" applyBorder="1" applyAlignment="1">
      <alignment horizontal="center" vertical="center" shrinkToFit="1"/>
    </xf>
    <xf numFmtId="0" fontId="4" fillId="2" borderId="25" xfId="3" applyFont="1" applyFill="1" applyBorder="1" applyAlignment="1">
      <alignment horizontal="right" vertical="center"/>
    </xf>
    <xf numFmtId="0" fontId="18" fillId="2" borderId="19" xfId="3" applyFont="1" applyFill="1" applyBorder="1">
      <alignment vertical="center"/>
    </xf>
    <xf numFmtId="0" fontId="2" fillId="2" borderId="0" xfId="3" applyFont="1" applyFill="1" applyProtection="1">
      <alignment vertical="center"/>
      <protection locked="0"/>
    </xf>
    <xf numFmtId="0" fontId="31" fillId="2" borderId="0" xfId="3" applyFont="1" applyFill="1" applyProtection="1">
      <alignment vertical="center"/>
      <protection locked="0"/>
    </xf>
    <xf numFmtId="0" fontId="4" fillId="0" borderId="0" xfId="3" applyFont="1" applyAlignment="1">
      <alignment vertical="top" wrapText="1"/>
    </xf>
    <xf numFmtId="0" fontId="19" fillId="0" borderId="0" xfId="3" applyFont="1" applyAlignment="1">
      <alignment horizontal="left" vertical="center"/>
    </xf>
    <xf numFmtId="0" fontId="4" fillId="2" borderId="14" xfId="3" applyFont="1" applyFill="1" applyBorder="1">
      <alignment vertical="center"/>
    </xf>
    <xf numFmtId="0" fontId="33" fillId="0" borderId="0" xfId="3" applyFont="1" applyAlignment="1">
      <alignment horizontal="left" vertical="center"/>
    </xf>
    <xf numFmtId="0" fontId="5" fillId="2" borderId="0" xfId="3" applyFont="1" applyFill="1">
      <alignment vertical="center"/>
    </xf>
    <xf numFmtId="179" fontId="16" fillId="0" borderId="9" xfId="1" applyNumberFormat="1" applyFont="1" applyBorder="1" applyProtection="1">
      <alignment vertical="center"/>
      <protection locked="0"/>
    </xf>
    <xf numFmtId="0" fontId="16" fillId="7" borderId="9" xfId="1" applyFont="1" applyFill="1" applyBorder="1" applyProtection="1">
      <alignment vertical="center"/>
      <protection locked="0"/>
    </xf>
    <xf numFmtId="0" fontId="16" fillId="3" borderId="9" xfId="1" applyFont="1" applyFill="1" applyBorder="1">
      <alignment vertical="center"/>
    </xf>
    <xf numFmtId="38" fontId="4" fillId="4" borderId="14" xfId="4" applyFont="1" applyFill="1" applyBorder="1" applyAlignment="1" applyProtection="1">
      <alignment vertical="center" shrinkToFit="1"/>
      <protection locked="0"/>
    </xf>
    <xf numFmtId="38" fontId="4" fillId="4" borderId="4" xfId="4" applyFont="1" applyFill="1" applyBorder="1" applyAlignment="1" applyProtection="1">
      <alignment vertical="center" shrinkToFit="1"/>
      <protection locked="0"/>
    </xf>
    <xf numFmtId="40" fontId="26" fillId="4" borderId="14" xfId="4" applyNumberFormat="1" applyFont="1" applyFill="1" applyBorder="1" applyProtection="1">
      <alignment vertical="center"/>
      <protection locked="0"/>
    </xf>
    <xf numFmtId="183" fontId="2" fillId="4" borderId="49" xfId="3" applyNumberFormat="1" applyFont="1" applyFill="1" applyBorder="1" applyProtection="1">
      <alignment vertical="center"/>
      <protection locked="0"/>
    </xf>
    <xf numFmtId="183" fontId="2" fillId="4" borderId="46" xfId="3" applyNumberFormat="1" applyFont="1" applyFill="1" applyBorder="1" applyProtection="1">
      <alignment vertical="center"/>
      <protection locked="0"/>
    </xf>
    <xf numFmtId="183" fontId="2" fillId="4" borderId="43" xfId="3" applyNumberFormat="1" applyFont="1" applyFill="1" applyBorder="1" applyProtection="1">
      <alignment vertical="center"/>
      <protection locked="0"/>
    </xf>
    <xf numFmtId="0" fontId="4" fillId="4" borderId="0" xfId="3" applyFont="1" applyFill="1" applyProtection="1">
      <alignment vertical="center"/>
      <protection locked="0"/>
    </xf>
    <xf numFmtId="0" fontId="4" fillId="4" borderId="16" xfId="3" applyFont="1" applyFill="1" applyBorder="1" applyProtection="1">
      <alignment vertical="center"/>
      <protection locked="0"/>
    </xf>
    <xf numFmtId="0" fontId="18" fillId="4" borderId="24" xfId="3" applyFont="1" applyFill="1" applyBorder="1" applyProtection="1">
      <alignment vertical="center"/>
      <protection locked="0"/>
    </xf>
    <xf numFmtId="0" fontId="4" fillId="4" borderId="25" xfId="3" applyFont="1" applyFill="1" applyBorder="1" applyProtection="1">
      <alignment vertical="center"/>
      <protection locked="0"/>
    </xf>
    <xf numFmtId="0" fontId="4" fillId="4" borderId="26" xfId="3" applyFont="1" applyFill="1" applyBorder="1" applyProtection="1">
      <alignment vertical="center"/>
      <protection locked="0"/>
    </xf>
    <xf numFmtId="0" fontId="4" fillId="4" borderId="9" xfId="3" applyFont="1" applyFill="1" applyBorder="1" applyProtection="1">
      <alignment vertical="center"/>
      <protection locked="0"/>
    </xf>
    <xf numFmtId="0" fontId="4" fillId="4" borderId="11" xfId="3" applyFont="1" applyFill="1" applyBorder="1" applyProtection="1">
      <alignment vertical="center"/>
      <protection locked="0"/>
    </xf>
    <xf numFmtId="38" fontId="0" fillId="4" borderId="0" xfId="5" applyFont="1" applyFill="1" applyProtection="1">
      <alignment vertical="center"/>
      <protection locked="0"/>
    </xf>
    <xf numFmtId="0" fontId="2" fillId="2" borderId="2" xfId="3" applyFont="1" applyFill="1" applyBorder="1" applyAlignment="1">
      <alignment horizontal="centerContinuous" vertical="center"/>
    </xf>
    <xf numFmtId="0" fontId="2" fillId="2" borderId="4" xfId="3" applyFont="1" applyFill="1" applyBorder="1" applyAlignment="1">
      <alignment horizontal="centerContinuous" vertical="center"/>
    </xf>
    <xf numFmtId="0" fontId="2" fillId="2" borderId="3" xfId="3" applyFont="1" applyFill="1" applyBorder="1">
      <alignment vertical="center"/>
    </xf>
    <xf numFmtId="0" fontId="2" fillId="2" borderId="2" xfId="3" applyFont="1" applyFill="1" applyBorder="1">
      <alignment vertical="center"/>
    </xf>
    <xf numFmtId="0" fontId="2" fillId="2" borderId="13" xfId="3" applyFont="1" applyFill="1" applyBorder="1">
      <alignment vertical="center"/>
    </xf>
    <xf numFmtId="0" fontId="2" fillId="2" borderId="5" xfId="3" applyFont="1" applyFill="1" applyBorder="1" applyAlignment="1">
      <alignment horizontal="centerContinuous" vertical="center"/>
    </xf>
    <xf numFmtId="0" fontId="2" fillId="2" borderId="13" xfId="3" applyFont="1" applyFill="1" applyBorder="1" applyAlignment="1">
      <alignment horizontal="centerContinuous" vertical="center"/>
    </xf>
    <xf numFmtId="0" fontId="2" fillId="2" borderId="10" xfId="3" applyFont="1" applyFill="1" applyBorder="1" applyAlignment="1">
      <alignment horizontal="centerContinuous" vertical="center"/>
    </xf>
    <xf numFmtId="0" fontId="30" fillId="2" borderId="0" xfId="3" applyFont="1" applyFill="1">
      <alignment vertical="center"/>
    </xf>
    <xf numFmtId="0" fontId="2" fillId="2" borderId="5" xfId="3" applyFont="1" applyFill="1" applyBorder="1">
      <alignment vertical="center"/>
    </xf>
    <xf numFmtId="0" fontId="2" fillId="2" borderId="6" xfId="3" applyFont="1" applyFill="1" applyBorder="1" applyAlignment="1">
      <alignment horizontal="centerContinuous" vertical="center"/>
    </xf>
    <xf numFmtId="0" fontId="2" fillId="2" borderId="0" xfId="3" applyFont="1" applyFill="1" applyAlignment="1">
      <alignment horizontal="centerContinuous" vertical="center"/>
    </xf>
    <xf numFmtId="0" fontId="2" fillId="2" borderId="1" xfId="3" applyFont="1" applyFill="1" applyBorder="1" applyAlignment="1">
      <alignment horizontal="centerContinuous" vertical="center"/>
    </xf>
    <xf numFmtId="0" fontId="2" fillId="2" borderId="1" xfId="3" applyFont="1" applyFill="1" applyBorder="1">
      <alignment vertical="center"/>
    </xf>
    <xf numFmtId="0" fontId="2" fillId="2" borderId="6" xfId="3" applyFont="1" applyFill="1" applyBorder="1">
      <alignment vertical="center"/>
    </xf>
    <xf numFmtId="0" fontId="2" fillId="2" borderId="14" xfId="3" applyFont="1" applyFill="1" applyBorder="1">
      <alignment vertical="center"/>
    </xf>
    <xf numFmtId="0" fontId="2" fillId="2" borderId="8" xfId="3" applyFont="1" applyFill="1" applyBorder="1">
      <alignment vertical="center"/>
    </xf>
    <xf numFmtId="0" fontId="2" fillId="2" borderId="7" xfId="3" applyFont="1" applyFill="1" applyBorder="1">
      <alignment vertical="center"/>
    </xf>
    <xf numFmtId="3" fontId="2" fillId="4" borderId="3" xfId="3" applyNumberFormat="1" applyFont="1" applyFill="1" applyBorder="1" applyAlignment="1">
      <alignment horizontal="right" vertical="center"/>
    </xf>
    <xf numFmtId="0" fontId="2" fillId="2" borderId="2" xfId="3" applyFont="1" applyFill="1" applyBorder="1" applyAlignment="1">
      <alignment horizontal="centerContinuous" vertical="distributed"/>
    </xf>
    <xf numFmtId="0" fontId="2" fillId="2" borderId="4" xfId="3" applyFont="1" applyFill="1" applyBorder="1" applyAlignment="1">
      <alignment horizontal="centerContinuous" vertical="distributed"/>
    </xf>
    <xf numFmtId="0" fontId="2" fillId="2" borderId="3" xfId="3" applyFont="1" applyFill="1" applyBorder="1" applyAlignment="1">
      <alignment horizontal="centerContinuous" vertical="distributed"/>
    </xf>
    <xf numFmtId="0" fontId="2" fillId="2" borderId="3" xfId="3" applyFont="1" applyFill="1" applyBorder="1" applyAlignment="1">
      <alignment horizontal="centerContinuous" vertical="center"/>
    </xf>
    <xf numFmtId="187" fontId="4" fillId="2" borderId="0" xfId="4" applyNumberFormat="1" applyFont="1" applyFill="1">
      <alignment vertical="center"/>
    </xf>
    <xf numFmtId="0" fontId="0" fillId="0" borderId="0" xfId="0" applyAlignment="1">
      <alignment horizontal="right" vertical="center"/>
    </xf>
    <xf numFmtId="0" fontId="2" fillId="2" borderId="0" xfId="3" applyFont="1" applyFill="1" applyAlignment="1">
      <alignment horizontal="right" vertical="center"/>
    </xf>
    <xf numFmtId="0" fontId="6" fillId="2" borderId="0" xfId="3" applyFont="1" applyFill="1" applyAlignment="1">
      <alignment vertical="center" wrapText="1"/>
    </xf>
    <xf numFmtId="179" fontId="16" fillId="2" borderId="9" xfId="1" applyNumberFormat="1" applyFont="1" applyFill="1" applyBorder="1">
      <alignment vertical="center"/>
    </xf>
    <xf numFmtId="38" fontId="4" fillId="2" borderId="14" xfId="4" applyFont="1" applyFill="1" applyBorder="1" applyAlignment="1" applyProtection="1">
      <alignment vertical="center" shrinkToFit="1"/>
    </xf>
    <xf numFmtId="0" fontId="4" fillId="0" borderId="63" xfId="3" applyFont="1" applyBorder="1" applyAlignment="1" applyProtection="1">
      <alignment horizontal="left" vertical="center" shrinkToFit="1"/>
      <protection locked="0"/>
    </xf>
    <xf numFmtId="0" fontId="0" fillId="0" borderId="9" xfId="0" applyBorder="1" applyAlignment="1">
      <alignment horizontal="center" vertical="center"/>
    </xf>
    <xf numFmtId="0" fontId="4" fillId="4" borderId="0" xfId="3" applyFont="1" applyFill="1" applyAlignment="1" applyProtection="1">
      <alignment horizontal="center" vertical="center"/>
      <protection locked="0"/>
    </xf>
    <xf numFmtId="0" fontId="38" fillId="4" borderId="13" xfId="3" applyFont="1" applyFill="1" applyBorder="1" applyAlignment="1" applyProtection="1">
      <alignment vertical="center" wrapText="1"/>
      <protection locked="0"/>
    </xf>
    <xf numFmtId="0" fontId="38" fillId="4" borderId="0" xfId="3" applyFont="1" applyFill="1" applyAlignment="1" applyProtection="1">
      <alignment vertical="center" wrapText="1"/>
      <protection locked="0"/>
    </xf>
    <xf numFmtId="0" fontId="38" fillId="4" borderId="15" xfId="3" applyFont="1" applyFill="1" applyBorder="1" applyAlignment="1" applyProtection="1">
      <alignment vertical="center" wrapText="1"/>
      <protection locked="0"/>
    </xf>
    <xf numFmtId="0" fontId="38" fillId="4" borderId="17" xfId="3" applyFont="1" applyFill="1" applyBorder="1" applyProtection="1">
      <alignment vertical="center"/>
      <protection locked="0"/>
    </xf>
    <xf numFmtId="0" fontId="38" fillId="4" borderId="13" xfId="3" applyFont="1" applyFill="1" applyBorder="1" applyProtection="1">
      <alignment vertical="center"/>
      <protection locked="0"/>
    </xf>
    <xf numFmtId="0" fontId="18" fillId="0" borderId="15" xfId="3" applyFont="1" applyBorder="1" applyProtection="1">
      <alignment vertical="center"/>
      <protection locked="0"/>
    </xf>
    <xf numFmtId="0" fontId="18" fillId="0" borderId="0" xfId="3" applyFont="1" applyProtection="1">
      <alignment vertical="center"/>
      <protection locked="0"/>
    </xf>
    <xf numFmtId="0" fontId="4" fillId="0" borderId="0" xfId="3" applyFont="1" applyProtection="1">
      <alignment vertical="center"/>
      <protection locked="0"/>
    </xf>
    <xf numFmtId="0" fontId="4" fillId="0" borderId="16" xfId="3" applyFont="1" applyBorder="1" applyProtection="1">
      <alignment vertical="center"/>
      <protection locked="0"/>
    </xf>
    <xf numFmtId="0" fontId="2" fillId="4" borderId="0" xfId="3" applyFont="1" applyFill="1">
      <alignment vertical="center"/>
    </xf>
    <xf numFmtId="0" fontId="4" fillId="4" borderId="15" xfId="3" applyFont="1" applyFill="1" applyBorder="1" applyAlignment="1">
      <alignment horizontal="left" vertical="top" wrapText="1"/>
    </xf>
    <xf numFmtId="0" fontId="4" fillId="4" borderId="0" xfId="3" applyFont="1" applyFill="1" applyAlignment="1">
      <alignment horizontal="left" vertical="top" wrapText="1"/>
    </xf>
    <xf numFmtId="0" fontId="4" fillId="4" borderId="16" xfId="3" applyFont="1" applyFill="1" applyBorder="1" applyAlignment="1">
      <alignment horizontal="left" vertical="top" wrapText="1"/>
    </xf>
    <xf numFmtId="0" fontId="0" fillId="0" borderId="0" xfId="0" applyAlignment="1">
      <alignment horizontal="left" vertical="center"/>
    </xf>
    <xf numFmtId="38" fontId="0" fillId="0" borderId="0" xfId="5" applyFont="1" applyFill="1" applyAlignment="1" applyProtection="1">
      <alignment horizontal="right" vertical="center"/>
    </xf>
    <xf numFmtId="178" fontId="0" fillId="4" borderId="0" xfId="0" applyNumberFormat="1" applyFill="1" applyAlignment="1" applyProtection="1">
      <alignment horizontal="center" vertical="center"/>
      <protection locked="0"/>
    </xf>
    <xf numFmtId="0" fontId="0" fillId="4" borderId="0" xfId="0" applyFill="1" applyAlignment="1" applyProtection="1">
      <alignment horizontal="left" vertical="center" shrinkToFit="1"/>
      <protection locked="0"/>
    </xf>
    <xf numFmtId="0" fontId="0" fillId="0" borderId="0" xfId="0" applyAlignment="1">
      <alignment horizontal="left" vertical="center" wrapText="1"/>
    </xf>
    <xf numFmtId="0" fontId="0" fillId="4" borderId="2"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0" borderId="0" xfId="0" applyAlignment="1">
      <alignment horizontal="center" vertical="center" wrapText="1"/>
    </xf>
    <xf numFmtId="0" fontId="8" fillId="4" borderId="0" xfId="0" applyFont="1" applyFill="1" applyAlignment="1" applyProtection="1">
      <alignment horizontal="center" vertical="center"/>
      <protection locked="0"/>
    </xf>
    <xf numFmtId="0" fontId="0" fillId="4" borderId="0" xfId="0" applyFill="1" applyProtection="1">
      <alignment vertical="center"/>
      <protection locked="0"/>
    </xf>
    <xf numFmtId="0" fontId="0" fillId="0" borderId="0" xfId="0" applyAlignment="1">
      <alignment horizontal="center" vertical="center"/>
    </xf>
    <xf numFmtId="0" fontId="4" fillId="4" borderId="15" xfId="3" applyFont="1" applyFill="1" applyBorder="1" applyAlignment="1" applyProtection="1">
      <alignment vertical="top" wrapText="1"/>
      <protection locked="0"/>
    </xf>
    <xf numFmtId="0" fontId="4" fillId="4" borderId="0" xfId="3" applyFont="1" applyFill="1" applyAlignment="1" applyProtection="1">
      <alignment vertical="top"/>
      <protection locked="0"/>
    </xf>
    <xf numFmtId="0" fontId="4" fillId="4" borderId="16" xfId="3" applyFont="1" applyFill="1" applyBorder="1" applyAlignment="1" applyProtection="1">
      <alignment vertical="top"/>
      <protection locked="0"/>
    </xf>
    <xf numFmtId="0" fontId="4" fillId="4" borderId="24" xfId="3" applyFont="1" applyFill="1" applyBorder="1" applyAlignment="1" applyProtection="1">
      <alignment vertical="top" wrapText="1"/>
      <protection locked="0"/>
    </xf>
    <xf numFmtId="0" fontId="4" fillId="4" borderId="25" xfId="3" applyFont="1" applyFill="1" applyBorder="1" applyAlignment="1" applyProtection="1">
      <alignment vertical="top"/>
      <protection locked="0"/>
    </xf>
    <xf numFmtId="0" fontId="4" fillId="4" borderId="26" xfId="3" applyFont="1" applyFill="1" applyBorder="1" applyAlignment="1" applyProtection="1">
      <alignment vertical="top"/>
      <protection locked="0"/>
    </xf>
    <xf numFmtId="0" fontId="4" fillId="4" borderId="5" xfId="3" applyFont="1" applyFill="1" applyBorder="1" applyAlignment="1" applyProtection="1">
      <alignment horizontal="left" vertical="center"/>
      <protection locked="0"/>
    </xf>
    <xf numFmtId="0" fontId="4" fillId="4" borderId="10" xfId="3" applyFont="1" applyFill="1" applyBorder="1" applyAlignment="1" applyProtection="1">
      <alignment horizontal="left" vertical="center"/>
      <protection locked="0"/>
    </xf>
    <xf numFmtId="0" fontId="4" fillId="4" borderId="7" xfId="3" applyFont="1" applyFill="1" applyBorder="1" applyAlignment="1" applyProtection="1">
      <alignment horizontal="left" vertical="center"/>
      <protection locked="0"/>
    </xf>
    <xf numFmtId="0" fontId="4" fillId="4" borderId="8" xfId="3" applyFont="1" applyFill="1" applyBorder="1" applyAlignment="1" applyProtection="1">
      <alignment horizontal="left" vertical="center"/>
      <protection locked="0"/>
    </xf>
    <xf numFmtId="0" fontId="20" fillId="2" borderId="15" xfId="3" applyFont="1" applyFill="1" applyBorder="1" applyAlignment="1">
      <alignment vertical="center" wrapText="1"/>
    </xf>
    <xf numFmtId="0" fontId="8" fillId="0" borderId="0" xfId="3" applyAlignment="1">
      <alignment vertical="center" wrapText="1"/>
    </xf>
    <xf numFmtId="0" fontId="8" fillId="0" borderId="16" xfId="3" applyBorder="1" applyAlignment="1">
      <alignment vertical="center" wrapText="1"/>
    </xf>
    <xf numFmtId="0" fontId="8" fillId="0" borderId="15" xfId="3" applyBorder="1" applyAlignment="1">
      <alignment vertical="center" wrapText="1"/>
    </xf>
    <xf numFmtId="0" fontId="5" fillId="2" borderId="62" xfId="3" applyFont="1" applyFill="1" applyBorder="1" applyAlignment="1">
      <alignment horizontal="center" vertical="center" wrapText="1"/>
    </xf>
    <xf numFmtId="0" fontId="5" fillId="2" borderId="63" xfId="3" applyFont="1" applyFill="1" applyBorder="1" applyAlignment="1">
      <alignment horizontal="center" vertical="center" wrapText="1"/>
    </xf>
    <xf numFmtId="0" fontId="4" fillId="0" borderId="63" xfId="3" applyFont="1" applyBorder="1" applyAlignment="1" applyProtection="1">
      <alignment horizontal="center" vertical="center" wrapText="1"/>
      <protection locked="0"/>
    </xf>
    <xf numFmtId="0" fontId="4" fillId="4" borderId="63" xfId="3" applyFont="1" applyFill="1" applyBorder="1" applyAlignment="1" applyProtection="1">
      <alignment horizontal="center" vertical="center" wrapText="1"/>
      <protection locked="0"/>
    </xf>
    <xf numFmtId="0" fontId="4" fillId="4" borderId="64" xfId="3" applyFont="1" applyFill="1" applyBorder="1" applyAlignment="1" applyProtection="1">
      <alignment horizontal="center" vertical="center" wrapText="1"/>
      <protection locked="0"/>
    </xf>
    <xf numFmtId="0" fontId="4" fillId="2" borderId="65" xfId="3" applyFont="1" applyFill="1" applyBorder="1" applyAlignment="1">
      <alignment horizontal="left" vertical="center"/>
    </xf>
    <xf numFmtId="0" fontId="4" fillId="2" borderId="66" xfId="3" applyFont="1" applyFill="1" applyBorder="1" applyAlignment="1">
      <alignment horizontal="left" vertical="center"/>
    </xf>
    <xf numFmtId="0" fontId="4" fillId="4" borderId="66" xfId="3" applyFont="1" applyFill="1" applyBorder="1" applyAlignment="1" applyProtection="1">
      <alignment horizontal="center" vertical="center" wrapText="1"/>
      <protection locked="0"/>
    </xf>
    <xf numFmtId="0" fontId="4" fillId="4" borderId="67" xfId="3" applyFont="1" applyFill="1" applyBorder="1" applyAlignment="1" applyProtection="1">
      <alignment horizontal="center" vertical="center" wrapText="1"/>
      <protection locked="0"/>
    </xf>
    <xf numFmtId="0" fontId="18" fillId="0" borderId="15" xfId="3" applyFont="1" applyBorder="1" applyProtection="1">
      <alignment vertical="center"/>
      <protection locked="0"/>
    </xf>
    <xf numFmtId="0" fontId="18" fillId="0" borderId="0" xfId="3" applyFont="1" applyProtection="1">
      <alignment vertical="center"/>
      <protection locked="0"/>
    </xf>
    <xf numFmtId="0" fontId="18" fillId="0" borderId="16" xfId="3" applyFont="1" applyBorder="1" applyProtection="1">
      <alignment vertical="center"/>
      <protection locked="0"/>
    </xf>
    <xf numFmtId="0" fontId="2" fillId="2" borderId="0" xfId="3" applyFont="1" applyFill="1" applyAlignment="1" applyProtection="1">
      <alignment horizontal="center" vertical="center"/>
      <protection locked="0"/>
    </xf>
    <xf numFmtId="0" fontId="6" fillId="2" borderId="25" xfId="3" applyFont="1" applyFill="1" applyBorder="1" applyAlignment="1" applyProtection="1">
      <alignment horizontal="left" vertical="center" wrapText="1"/>
      <protection locked="0"/>
    </xf>
    <xf numFmtId="0" fontId="4" fillId="2" borderId="61" xfId="3" applyFont="1" applyFill="1" applyBorder="1" applyAlignment="1">
      <alignment horizontal="center" vertical="center"/>
    </xf>
    <xf numFmtId="0" fontId="4" fillId="2" borderId="60" xfId="3" applyFont="1" applyFill="1" applyBorder="1" applyAlignment="1">
      <alignment horizontal="center" vertical="center"/>
    </xf>
    <xf numFmtId="0" fontId="4" fillId="2" borderId="18" xfId="3" applyFont="1" applyFill="1" applyBorder="1" applyAlignment="1">
      <alignment horizontal="center" vertical="center"/>
    </xf>
    <xf numFmtId="0" fontId="4" fillId="2" borderId="20" xfId="3" applyFont="1" applyFill="1" applyBorder="1" applyAlignment="1">
      <alignment horizontal="center" vertical="center"/>
    </xf>
    <xf numFmtId="0" fontId="4" fillId="2" borderId="15" xfId="3" applyFont="1" applyFill="1" applyBorder="1" applyAlignment="1">
      <alignment horizontal="center" vertical="center"/>
    </xf>
    <xf numFmtId="0" fontId="4" fillId="2" borderId="1" xfId="3" applyFont="1" applyFill="1" applyBorder="1" applyAlignment="1">
      <alignment horizontal="center" vertical="center"/>
    </xf>
    <xf numFmtId="0" fontId="4" fillId="2" borderId="24" xfId="3" applyFont="1" applyFill="1" applyBorder="1" applyAlignment="1">
      <alignment horizontal="center" vertical="center"/>
    </xf>
    <xf numFmtId="0" fontId="4" fillId="2" borderId="51" xfId="3" applyFont="1" applyFill="1" applyBorder="1" applyAlignment="1">
      <alignment horizontal="center" vertical="center"/>
    </xf>
    <xf numFmtId="0" fontId="5" fillId="2" borderId="18" xfId="3" applyFont="1" applyFill="1" applyBorder="1" applyAlignment="1">
      <alignment horizontal="center" vertical="center"/>
    </xf>
    <xf numFmtId="0" fontId="5" fillId="2" borderId="20" xfId="3" applyFont="1" applyFill="1" applyBorder="1" applyAlignment="1">
      <alignment horizontal="center" vertical="center"/>
    </xf>
    <xf numFmtId="0" fontId="5" fillId="2" borderId="15" xfId="3" applyFont="1" applyFill="1" applyBorder="1" applyAlignment="1">
      <alignment horizontal="center" vertical="center"/>
    </xf>
    <xf numFmtId="0" fontId="5" fillId="2" borderId="1" xfId="3" applyFont="1" applyFill="1" applyBorder="1" applyAlignment="1">
      <alignment horizontal="center" vertical="center"/>
    </xf>
    <xf numFmtId="0" fontId="5" fillId="2" borderId="24" xfId="3" applyFont="1" applyFill="1" applyBorder="1" applyAlignment="1">
      <alignment horizontal="center" vertical="center"/>
    </xf>
    <xf numFmtId="0" fontId="5" fillId="2" borderId="51" xfId="3" applyFont="1" applyFill="1" applyBorder="1" applyAlignment="1">
      <alignment horizontal="center" vertical="center"/>
    </xf>
    <xf numFmtId="0" fontId="4" fillId="4" borderId="59" xfId="3" applyFont="1" applyFill="1" applyBorder="1" applyProtection="1">
      <alignment vertical="center"/>
      <protection locked="0"/>
    </xf>
    <xf numFmtId="0" fontId="4" fillId="4" borderId="58" xfId="3" applyFont="1" applyFill="1" applyBorder="1" applyProtection="1">
      <alignment vertical="center"/>
      <protection locked="0"/>
    </xf>
    <xf numFmtId="0" fontId="4" fillId="4" borderId="57" xfId="3" applyFont="1" applyFill="1" applyBorder="1" applyProtection="1">
      <alignment vertical="center"/>
      <protection locked="0"/>
    </xf>
    <xf numFmtId="0" fontId="4" fillId="4" borderId="5" xfId="3" applyFont="1" applyFill="1" applyBorder="1" applyAlignment="1" applyProtection="1">
      <alignment horizontal="left" vertical="top" wrapText="1"/>
      <protection locked="0"/>
    </xf>
    <xf numFmtId="0" fontId="4" fillId="4" borderId="22" xfId="3" applyFont="1" applyFill="1" applyBorder="1" applyAlignment="1" applyProtection="1">
      <alignment horizontal="left" vertical="top" wrapText="1"/>
      <protection locked="0"/>
    </xf>
    <xf numFmtId="0" fontId="4" fillId="4" borderId="6" xfId="3" applyFont="1" applyFill="1" applyBorder="1" applyAlignment="1" applyProtection="1">
      <alignment horizontal="left" vertical="top" wrapText="1"/>
      <protection locked="0"/>
    </xf>
    <xf numFmtId="0" fontId="4" fillId="4" borderId="16" xfId="3" applyFont="1" applyFill="1" applyBorder="1" applyAlignment="1" applyProtection="1">
      <alignment horizontal="left" vertical="top" wrapText="1"/>
      <protection locked="0"/>
    </xf>
    <xf numFmtId="0" fontId="4" fillId="4" borderId="7" xfId="3" applyFont="1" applyFill="1" applyBorder="1" applyAlignment="1" applyProtection="1">
      <alignment horizontal="left" vertical="top" wrapText="1"/>
      <protection locked="0"/>
    </xf>
    <xf numFmtId="0" fontId="4" fillId="4" borderId="23" xfId="3" applyFont="1" applyFill="1" applyBorder="1" applyAlignment="1" applyProtection="1">
      <alignment horizontal="left" vertical="top" wrapText="1"/>
      <protection locked="0"/>
    </xf>
    <xf numFmtId="0" fontId="4" fillId="2" borderId="2" xfId="3" applyFont="1" applyFill="1" applyBorder="1" applyAlignment="1">
      <alignment horizontal="center" vertical="center"/>
    </xf>
    <xf numFmtId="0" fontId="4" fillId="2" borderId="3" xfId="3" applyFont="1" applyFill="1" applyBorder="1" applyAlignment="1">
      <alignment horizontal="center" vertical="center"/>
    </xf>
    <xf numFmtId="0" fontId="13" fillId="2" borderId="59" xfId="3" applyFont="1" applyFill="1" applyBorder="1" applyAlignment="1">
      <alignment horizontal="left" vertical="center" wrapText="1"/>
    </xf>
    <xf numFmtId="0" fontId="13" fillId="2" borderId="58" xfId="3" applyFont="1" applyFill="1" applyBorder="1" applyAlignment="1">
      <alignment horizontal="left" vertical="center" wrapText="1"/>
    </xf>
    <xf numFmtId="0" fontId="13" fillId="2" borderId="57" xfId="3" applyFont="1" applyFill="1" applyBorder="1" applyAlignment="1">
      <alignment horizontal="left" vertical="center" wrapText="1"/>
    </xf>
    <xf numFmtId="0" fontId="4" fillId="2" borderId="53" xfId="3" applyFont="1" applyFill="1" applyBorder="1" applyAlignment="1">
      <alignment horizontal="center" vertical="center"/>
    </xf>
    <xf numFmtId="0" fontId="4" fillId="2" borderId="28" xfId="3" applyFont="1" applyFill="1" applyBorder="1" applyAlignment="1">
      <alignment horizontal="center" vertical="center"/>
    </xf>
    <xf numFmtId="0" fontId="4" fillId="2" borderId="27"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21" xfId="3" applyFont="1" applyFill="1" applyBorder="1" applyAlignment="1">
      <alignment horizontal="center" vertical="center"/>
    </xf>
    <xf numFmtId="0" fontId="4" fillId="4" borderId="2" xfId="3" applyFont="1" applyFill="1" applyBorder="1" applyAlignment="1" applyProtection="1">
      <alignment vertical="center" shrinkToFit="1"/>
      <protection locked="0"/>
    </xf>
    <xf numFmtId="0" fontId="4" fillId="4" borderId="3" xfId="3" applyFont="1" applyFill="1" applyBorder="1" applyAlignment="1" applyProtection="1">
      <alignment vertical="center" shrinkToFit="1"/>
      <protection locked="0"/>
    </xf>
    <xf numFmtId="0" fontId="4" fillId="4" borderId="50" xfId="3" applyFont="1" applyFill="1" applyBorder="1" applyAlignment="1" applyProtection="1">
      <alignment horizontal="left" vertical="top" wrapText="1"/>
      <protection locked="0"/>
    </xf>
    <xf numFmtId="0" fontId="4" fillId="4" borderId="26" xfId="3" applyFont="1" applyFill="1" applyBorder="1" applyAlignment="1" applyProtection="1">
      <alignment horizontal="left" vertical="top" wrapText="1"/>
      <protection locked="0"/>
    </xf>
    <xf numFmtId="0" fontId="4" fillId="4" borderId="0" xfId="3" applyFont="1" applyFill="1" applyProtection="1">
      <alignment vertical="center"/>
      <protection locked="0"/>
    </xf>
    <xf numFmtId="0" fontId="4" fillId="4" borderId="16" xfId="3" applyFont="1" applyFill="1" applyBorder="1" applyProtection="1">
      <alignment vertical="center"/>
      <protection locked="0"/>
    </xf>
    <xf numFmtId="0" fontId="4" fillId="4" borderId="4" xfId="3" applyFont="1" applyFill="1" applyBorder="1" applyAlignment="1" applyProtection="1">
      <alignment vertical="center" shrinkToFit="1"/>
      <protection locked="0"/>
    </xf>
    <xf numFmtId="0" fontId="4" fillId="4" borderId="2" xfId="3" applyFont="1" applyFill="1" applyBorder="1" applyAlignment="1" applyProtection="1">
      <alignment horizontal="center" vertical="center" shrinkToFit="1"/>
      <protection locked="0"/>
    </xf>
    <xf numFmtId="0" fontId="4" fillId="4" borderId="3" xfId="3" applyFont="1" applyFill="1" applyBorder="1" applyAlignment="1" applyProtection="1">
      <alignment horizontal="center" vertical="center" shrinkToFit="1"/>
      <protection locked="0"/>
    </xf>
    <xf numFmtId="0" fontId="4" fillId="4" borderId="56" xfId="3" applyFont="1" applyFill="1" applyBorder="1" applyAlignment="1" applyProtection="1">
      <alignment vertical="center" shrinkToFit="1"/>
      <protection locked="0"/>
    </xf>
    <xf numFmtId="0" fontId="4" fillId="4" borderId="55" xfId="3" applyFont="1" applyFill="1" applyBorder="1" applyAlignment="1" applyProtection="1">
      <alignment vertical="center" shrinkToFit="1"/>
      <protection locked="0"/>
    </xf>
    <xf numFmtId="0" fontId="4" fillId="4" borderId="0" xfId="3" applyFont="1" applyFill="1" applyAlignment="1" applyProtection="1">
      <alignment vertical="top" wrapText="1"/>
      <protection locked="0"/>
    </xf>
    <xf numFmtId="0" fontId="4" fillId="4" borderId="16" xfId="3" applyFont="1" applyFill="1" applyBorder="1" applyAlignment="1" applyProtection="1">
      <alignment vertical="top" wrapText="1"/>
      <protection locked="0"/>
    </xf>
    <xf numFmtId="0" fontId="4" fillId="4" borderId="22" xfId="3" applyFont="1" applyFill="1" applyBorder="1" applyAlignment="1" applyProtection="1">
      <alignment horizontal="left" vertical="center"/>
      <protection locked="0"/>
    </xf>
    <xf numFmtId="0" fontId="4" fillId="4" borderId="23" xfId="3" applyFont="1" applyFill="1" applyBorder="1" applyAlignment="1" applyProtection="1">
      <alignment horizontal="left" vertical="center"/>
      <protection locked="0"/>
    </xf>
    <xf numFmtId="0" fontId="4" fillId="4" borderId="11" xfId="3" applyFont="1" applyFill="1" applyBorder="1" applyAlignment="1" applyProtection="1">
      <alignment horizontal="left" vertical="center"/>
      <protection locked="0"/>
    </xf>
    <xf numFmtId="0" fontId="4" fillId="4" borderId="52" xfId="3" applyFont="1" applyFill="1" applyBorder="1" applyAlignment="1" applyProtection="1">
      <alignment horizontal="left" vertical="center"/>
      <protection locked="0"/>
    </xf>
    <xf numFmtId="0" fontId="4" fillId="4" borderId="12" xfId="3" applyFont="1" applyFill="1" applyBorder="1" applyAlignment="1" applyProtection="1">
      <alignment horizontal="left" vertical="center"/>
      <protection locked="0"/>
    </xf>
    <xf numFmtId="0" fontId="4" fillId="2" borderId="54" xfId="3" applyFont="1" applyFill="1" applyBorder="1" applyAlignment="1">
      <alignment horizontal="center" vertical="center"/>
    </xf>
    <xf numFmtId="0" fontId="4" fillId="2" borderId="7" xfId="3" applyFont="1" applyFill="1" applyBorder="1" applyAlignment="1">
      <alignment horizontal="center" vertical="center"/>
    </xf>
    <xf numFmtId="0" fontId="4" fillId="2" borderId="8" xfId="3" applyFont="1" applyFill="1" applyBorder="1" applyAlignment="1">
      <alignment horizontal="center" vertical="center"/>
    </xf>
    <xf numFmtId="0" fontId="4" fillId="4" borderId="6" xfId="3" applyFont="1" applyFill="1" applyBorder="1" applyAlignment="1" applyProtection="1">
      <alignment horizontal="left" vertical="center"/>
      <protection locked="0"/>
    </xf>
    <xf numFmtId="0" fontId="4" fillId="4" borderId="1" xfId="3" applyFont="1" applyFill="1" applyBorder="1" applyAlignment="1" applyProtection="1">
      <alignment horizontal="left" vertical="center"/>
      <protection locked="0"/>
    </xf>
    <xf numFmtId="0" fontId="4" fillId="4" borderId="25" xfId="3" applyFont="1" applyFill="1" applyBorder="1" applyProtection="1">
      <alignment vertical="center"/>
      <protection locked="0"/>
    </xf>
    <xf numFmtId="0" fontId="4" fillId="4" borderId="26" xfId="3" applyFont="1" applyFill="1" applyBorder="1" applyProtection="1">
      <alignment vertical="center"/>
      <protection locked="0"/>
    </xf>
    <xf numFmtId="0" fontId="4" fillId="4" borderId="16" xfId="3" applyFont="1" applyFill="1" applyBorder="1" applyAlignment="1" applyProtection="1">
      <alignment horizontal="left" vertical="center"/>
      <protection locked="0"/>
    </xf>
    <xf numFmtId="0" fontId="4" fillId="4" borderId="15" xfId="3" applyFont="1" applyFill="1" applyBorder="1" applyAlignment="1" applyProtection="1">
      <alignment horizontal="center" vertical="center"/>
      <protection locked="0"/>
    </xf>
    <xf numFmtId="0" fontId="4" fillId="4" borderId="0" xfId="3" applyFont="1" applyFill="1" applyAlignment="1" applyProtection="1">
      <alignment horizontal="center" vertical="center"/>
      <protection locked="0"/>
    </xf>
    <xf numFmtId="0" fontId="18" fillId="2" borderId="15" xfId="3" applyFont="1" applyFill="1" applyBorder="1" applyAlignment="1">
      <alignment vertical="center" wrapText="1"/>
    </xf>
    <xf numFmtId="0" fontId="4" fillId="4" borderId="15" xfId="3" applyFont="1" applyFill="1" applyBorder="1" applyAlignment="1" applyProtection="1">
      <alignment horizontal="left" vertical="top" wrapText="1"/>
      <protection locked="0"/>
    </xf>
    <xf numFmtId="0" fontId="4" fillId="4" borderId="0" xfId="3" applyFont="1" applyFill="1" applyAlignment="1" applyProtection="1">
      <alignment horizontal="left" vertical="top" wrapText="1"/>
      <protection locked="0"/>
    </xf>
    <xf numFmtId="49" fontId="13" fillId="2" borderId="15" xfId="3" applyNumberFormat="1" applyFont="1" applyFill="1" applyBorder="1" applyAlignment="1">
      <alignment horizontal="left" vertical="center" shrinkToFit="1"/>
    </xf>
    <xf numFmtId="49" fontId="28" fillId="0" borderId="0" xfId="3" applyNumberFormat="1" applyFont="1" applyAlignment="1">
      <alignment horizontal="left" vertical="center" shrinkToFit="1"/>
    </xf>
    <xf numFmtId="49" fontId="28" fillId="0" borderId="16" xfId="3" applyNumberFormat="1" applyFont="1" applyBorder="1" applyAlignment="1">
      <alignment horizontal="left" vertical="center" shrinkToFit="1"/>
    </xf>
    <xf numFmtId="0" fontId="4" fillId="4" borderId="56" xfId="3" applyFont="1" applyFill="1" applyBorder="1" applyAlignment="1" applyProtection="1">
      <alignment horizontal="left" vertical="center" shrinkToFit="1"/>
      <protection locked="0"/>
    </xf>
    <xf numFmtId="0" fontId="4" fillId="4" borderId="55" xfId="3" applyFont="1" applyFill="1" applyBorder="1" applyAlignment="1" applyProtection="1">
      <alignment horizontal="left" vertical="center" shrinkToFit="1"/>
      <protection locked="0"/>
    </xf>
    <xf numFmtId="0" fontId="13" fillId="4" borderId="15" xfId="3" applyFont="1" applyFill="1" applyBorder="1" applyAlignment="1" applyProtection="1">
      <alignment vertical="top" wrapText="1"/>
      <protection locked="0"/>
    </xf>
    <xf numFmtId="0" fontId="13" fillId="4" borderId="0" xfId="3" applyFont="1" applyFill="1" applyAlignment="1" applyProtection="1">
      <alignment vertical="top" wrapText="1"/>
      <protection locked="0"/>
    </xf>
    <xf numFmtId="0" fontId="13" fillId="4" borderId="16" xfId="3" applyFont="1" applyFill="1" applyBorder="1" applyAlignment="1" applyProtection="1">
      <alignment vertical="top" wrapText="1"/>
      <protection locked="0"/>
    </xf>
    <xf numFmtId="0" fontId="13" fillId="2" borderId="15" xfId="3" applyFont="1" applyFill="1" applyBorder="1" applyAlignment="1">
      <alignment horizontal="left" vertical="center" wrapText="1"/>
    </xf>
    <xf numFmtId="0" fontId="13" fillId="2" borderId="0" xfId="3" applyFont="1" applyFill="1" applyAlignment="1">
      <alignment horizontal="left" vertical="center" wrapText="1"/>
    </xf>
    <xf numFmtId="0" fontId="13" fillId="2" borderId="16" xfId="3" applyFont="1" applyFill="1" applyBorder="1" applyAlignment="1">
      <alignment horizontal="left" vertical="center" wrapText="1"/>
    </xf>
    <xf numFmtId="0" fontId="13" fillId="0" borderId="9" xfId="3" applyFont="1" applyBorder="1" applyAlignment="1">
      <alignment horizontal="center" vertical="top" wrapText="1"/>
    </xf>
    <xf numFmtId="0" fontId="21" fillId="0" borderId="18" xfId="3" applyFont="1" applyBorder="1" applyAlignment="1">
      <alignment horizontal="left" vertical="center"/>
    </xf>
    <xf numFmtId="0" fontId="21" fillId="0" borderId="19" xfId="3" applyFont="1" applyBorder="1" applyAlignment="1">
      <alignment horizontal="left" vertical="center"/>
    </xf>
    <xf numFmtId="0" fontId="21" fillId="0" borderId="30" xfId="3" applyFont="1" applyBorder="1" applyAlignment="1">
      <alignment horizontal="left" vertical="center"/>
    </xf>
    <xf numFmtId="38" fontId="13" fillId="0" borderId="39" xfId="4" applyFont="1" applyFill="1" applyBorder="1" applyAlignment="1">
      <alignment horizontal="center" vertical="top" wrapText="1"/>
    </xf>
    <xf numFmtId="38" fontId="13" fillId="0" borderId="38" xfId="4" applyFont="1" applyFill="1" applyBorder="1" applyAlignment="1">
      <alignment horizontal="center" vertical="top" wrapText="1"/>
    </xf>
    <xf numFmtId="38" fontId="13" fillId="0" borderId="37" xfId="4" applyFont="1" applyFill="1" applyBorder="1" applyAlignment="1">
      <alignment horizontal="center" vertical="top" wrapText="1"/>
    </xf>
    <xf numFmtId="38" fontId="13" fillId="4" borderId="36" xfId="4" applyFont="1" applyFill="1" applyBorder="1" applyAlignment="1" applyProtection="1">
      <alignment horizontal="center" vertical="top" wrapText="1"/>
      <protection locked="0"/>
    </xf>
    <xf numFmtId="38" fontId="13" fillId="4" borderId="35" xfId="4" applyFont="1" applyFill="1" applyBorder="1" applyAlignment="1" applyProtection="1">
      <alignment horizontal="center" vertical="top" wrapText="1"/>
      <protection locked="0"/>
    </xf>
    <xf numFmtId="38" fontId="13" fillId="4" borderId="34" xfId="4" applyFont="1" applyFill="1" applyBorder="1" applyAlignment="1" applyProtection="1">
      <alignment horizontal="center" vertical="top" wrapText="1"/>
      <protection locked="0"/>
    </xf>
    <xf numFmtId="0" fontId="13" fillId="0" borderId="36" xfId="3" applyFont="1" applyBorder="1" applyAlignment="1">
      <alignment horizontal="left" vertical="top" wrapText="1"/>
    </xf>
    <xf numFmtId="0" fontId="13" fillId="0" borderId="35" xfId="3" applyFont="1" applyBorder="1" applyAlignment="1">
      <alignment horizontal="left" vertical="top" wrapText="1"/>
    </xf>
    <xf numFmtId="0" fontId="13" fillId="0" borderId="34" xfId="3" applyFont="1" applyBorder="1" applyAlignment="1">
      <alignment horizontal="left" vertical="top" wrapText="1"/>
    </xf>
    <xf numFmtId="182" fontId="4" fillId="5" borderId="2" xfId="4" applyNumberFormat="1" applyFont="1" applyFill="1" applyBorder="1" applyAlignment="1">
      <alignment horizontal="center" vertical="center"/>
    </xf>
    <xf numFmtId="182" fontId="4" fillId="5" borderId="3" xfId="4" applyNumberFormat="1" applyFont="1" applyFill="1" applyBorder="1" applyAlignment="1">
      <alignment horizontal="center" vertical="center"/>
    </xf>
    <xf numFmtId="181" fontId="4" fillId="5" borderId="2" xfId="4" applyNumberFormat="1" applyFont="1" applyFill="1" applyBorder="1" applyAlignment="1">
      <alignment horizontal="center" vertical="center"/>
    </xf>
    <xf numFmtId="181" fontId="4" fillId="5" borderId="3" xfId="4" applyNumberFormat="1" applyFont="1" applyFill="1" applyBorder="1" applyAlignment="1">
      <alignment horizontal="center" vertical="center"/>
    </xf>
    <xf numFmtId="0" fontId="13" fillId="0" borderId="5" xfId="3" applyFont="1" applyBorder="1" applyAlignment="1">
      <alignment horizontal="left" vertical="top" wrapText="1"/>
    </xf>
    <xf numFmtId="0" fontId="13" fillId="0" borderId="13" xfId="3" applyFont="1" applyBorder="1" applyAlignment="1">
      <alignment horizontal="left" vertical="top" wrapText="1"/>
    </xf>
    <xf numFmtId="0" fontId="13" fillId="0" borderId="10" xfId="3" applyFont="1" applyBorder="1" applyAlignment="1">
      <alignment horizontal="left" vertical="top" wrapText="1"/>
    </xf>
    <xf numFmtId="0" fontId="13" fillId="0" borderId="6" xfId="3" applyFont="1" applyBorder="1" applyAlignment="1">
      <alignment horizontal="center" vertical="top"/>
    </xf>
    <xf numFmtId="0" fontId="13" fillId="0" borderId="16" xfId="3" applyFont="1" applyBorder="1" applyAlignment="1">
      <alignment horizontal="center" vertical="top"/>
    </xf>
    <xf numFmtId="180" fontId="24" fillId="0" borderId="0" xfId="3" applyNumberFormat="1" applyFont="1" applyAlignment="1">
      <alignment horizontal="right" vertical="center"/>
    </xf>
    <xf numFmtId="0" fontId="4" fillId="4" borderId="15" xfId="3" applyFont="1" applyFill="1" applyBorder="1" applyProtection="1">
      <alignment vertical="center"/>
      <protection locked="0"/>
    </xf>
    <xf numFmtId="0" fontId="4" fillId="4" borderId="24" xfId="3" applyFont="1" applyFill="1" applyBorder="1" applyProtection="1">
      <alignment vertical="center"/>
      <protection locked="0"/>
    </xf>
    <xf numFmtId="184" fontId="4" fillId="4" borderId="45" xfId="3" applyNumberFormat="1" applyFont="1" applyFill="1" applyBorder="1" applyAlignment="1" applyProtection="1">
      <alignment horizontal="center" vertical="center"/>
      <protection locked="0"/>
    </xf>
    <xf numFmtId="184" fontId="4" fillId="4" borderId="44" xfId="3" applyNumberFormat="1" applyFont="1" applyFill="1" applyBorder="1" applyAlignment="1" applyProtection="1">
      <alignment horizontal="center" vertical="center"/>
      <protection locked="0"/>
    </xf>
    <xf numFmtId="185" fontId="4" fillId="0" borderId="45" xfId="3" applyNumberFormat="1" applyFont="1" applyBorder="1">
      <alignment vertical="center"/>
    </xf>
    <xf numFmtId="185" fontId="8" fillId="0" borderId="44" xfId="3" applyNumberFormat="1" applyBorder="1">
      <alignment vertical="center"/>
    </xf>
    <xf numFmtId="0" fontId="4" fillId="4" borderId="42" xfId="3" applyFont="1" applyFill="1" applyBorder="1" applyAlignment="1" applyProtection="1">
      <alignment horizontal="left" vertical="top" wrapText="1"/>
      <protection locked="0"/>
    </xf>
    <xf numFmtId="0" fontId="4" fillId="4" borderId="41" xfId="3" applyFont="1" applyFill="1" applyBorder="1" applyAlignment="1" applyProtection="1">
      <alignment horizontal="left" vertical="top" wrapText="1"/>
      <protection locked="0"/>
    </xf>
    <xf numFmtId="184" fontId="4" fillId="4" borderId="42" xfId="3" applyNumberFormat="1" applyFont="1" applyFill="1" applyBorder="1" applyAlignment="1" applyProtection="1">
      <alignment horizontal="center" vertical="center"/>
      <protection locked="0"/>
    </xf>
    <xf numFmtId="184" fontId="4" fillId="4" borderId="41" xfId="3" applyNumberFormat="1" applyFont="1" applyFill="1" applyBorder="1" applyAlignment="1" applyProtection="1">
      <alignment horizontal="center" vertical="center"/>
      <protection locked="0"/>
    </xf>
    <xf numFmtId="0" fontId="4" fillId="4" borderId="45" xfId="3" applyFont="1" applyFill="1" applyBorder="1" applyAlignment="1" applyProtection="1">
      <alignment horizontal="left" vertical="top" wrapText="1"/>
      <protection locked="0"/>
    </xf>
    <xf numFmtId="0" fontId="4" fillId="4" borderId="44" xfId="3" applyFont="1" applyFill="1" applyBorder="1" applyAlignment="1" applyProtection="1">
      <alignment horizontal="left" vertical="top" wrapText="1"/>
      <protection locked="0"/>
    </xf>
    <xf numFmtId="181" fontId="4" fillId="0" borderId="42" xfId="3" applyNumberFormat="1" applyFont="1" applyBorder="1">
      <alignment vertical="center"/>
    </xf>
    <xf numFmtId="181" fontId="8" fillId="0" borderId="41" xfId="3" applyNumberFormat="1" applyBorder="1">
      <alignment vertical="center"/>
    </xf>
    <xf numFmtId="185" fontId="4" fillId="0" borderId="48" xfId="3" applyNumberFormat="1" applyFont="1" applyBorder="1">
      <alignment vertical="center"/>
    </xf>
    <xf numFmtId="185" fontId="8" fillId="0" borderId="47" xfId="3" applyNumberFormat="1" applyBorder="1">
      <alignment vertical="center"/>
    </xf>
    <xf numFmtId="184" fontId="4" fillId="4" borderId="48" xfId="3" applyNumberFormat="1" applyFont="1" applyFill="1" applyBorder="1" applyAlignment="1" applyProtection="1">
      <alignment horizontal="center" vertical="center"/>
      <protection locked="0"/>
    </xf>
    <xf numFmtId="184" fontId="4" fillId="4" borderId="47" xfId="3" applyNumberFormat="1" applyFont="1" applyFill="1" applyBorder="1" applyAlignment="1" applyProtection="1">
      <alignment horizontal="center" vertical="center"/>
      <protection locked="0"/>
    </xf>
    <xf numFmtId="0" fontId="4" fillId="4" borderId="48" xfId="3" applyFont="1" applyFill="1" applyBorder="1" applyAlignment="1" applyProtection="1">
      <alignment horizontal="left" vertical="top" wrapText="1"/>
      <protection locked="0"/>
    </xf>
    <xf numFmtId="0" fontId="4" fillId="4" borderId="47" xfId="3" applyFont="1" applyFill="1" applyBorder="1" applyAlignment="1" applyProtection="1">
      <alignment horizontal="left" vertical="top" wrapText="1"/>
      <protection locked="0"/>
    </xf>
    <xf numFmtId="0" fontId="19" fillId="6" borderId="0" xfId="3" applyFont="1" applyFill="1" applyAlignment="1" applyProtection="1">
      <alignment horizontal="center" vertical="center" shrinkToFit="1"/>
      <protection locked="0"/>
    </xf>
    <xf numFmtId="0" fontId="19" fillId="6" borderId="0" xfId="3" applyFont="1" applyFill="1" applyAlignment="1" applyProtection="1">
      <alignment horizontal="center" vertical="center"/>
      <protection locked="0"/>
    </xf>
    <xf numFmtId="0" fontId="19" fillId="6" borderId="14" xfId="3" applyFont="1" applyFill="1" applyBorder="1" applyAlignment="1" applyProtection="1">
      <alignment horizontal="center" vertical="center"/>
      <protection locked="0"/>
    </xf>
    <xf numFmtId="0" fontId="32" fillId="2" borderId="14" xfId="3" applyFont="1" applyFill="1" applyBorder="1" applyAlignment="1">
      <alignment horizontal="left" vertical="center"/>
    </xf>
    <xf numFmtId="0" fontId="19" fillId="0" borderId="28" xfId="3" applyFont="1" applyBorder="1" applyAlignment="1">
      <alignment horizontal="left" vertical="center"/>
    </xf>
    <xf numFmtId="0" fontId="13" fillId="0" borderId="7" xfId="3" applyFont="1" applyBorder="1" applyAlignment="1">
      <alignment horizontal="left" vertical="top" wrapText="1"/>
    </xf>
    <xf numFmtId="0" fontId="13" fillId="0" borderId="14" xfId="3" applyFont="1" applyBorder="1" applyAlignment="1">
      <alignment horizontal="left" vertical="top" wrapText="1"/>
    </xf>
    <xf numFmtId="0" fontId="13" fillId="0" borderId="8" xfId="3" applyFont="1" applyBorder="1" applyAlignment="1">
      <alignment horizontal="left" vertical="top" wrapText="1"/>
    </xf>
    <xf numFmtId="0" fontId="13" fillId="0" borderId="2" xfId="3" applyFont="1" applyBorder="1" applyAlignment="1">
      <alignment horizontal="center" vertical="center" wrapText="1"/>
    </xf>
    <xf numFmtId="0" fontId="13" fillId="0" borderId="4" xfId="3" applyFont="1" applyBorder="1" applyAlignment="1">
      <alignment horizontal="center" vertical="center" wrapText="1"/>
    </xf>
    <xf numFmtId="38" fontId="13" fillId="0" borderId="2" xfId="4" applyFont="1" applyFill="1" applyBorder="1" applyAlignment="1">
      <alignment horizontal="center" vertical="top" wrapText="1"/>
    </xf>
    <xf numFmtId="38" fontId="13" fillId="0" borderId="4" xfId="4" applyFont="1" applyFill="1" applyBorder="1" applyAlignment="1">
      <alignment horizontal="center" vertical="top" wrapText="1"/>
    </xf>
    <xf numFmtId="38" fontId="13" fillId="0" borderId="3" xfId="4" applyFont="1" applyFill="1" applyBorder="1" applyAlignment="1">
      <alignment horizontal="center" vertical="top" wrapText="1"/>
    </xf>
    <xf numFmtId="0" fontId="13" fillId="4" borderId="33" xfId="3" applyFont="1" applyFill="1" applyBorder="1" applyAlignment="1" applyProtection="1">
      <alignment horizontal="center" vertical="top" wrapText="1"/>
      <protection locked="0"/>
    </xf>
    <xf numFmtId="0" fontId="13" fillId="4" borderId="32" xfId="3" applyFont="1" applyFill="1" applyBorder="1" applyAlignment="1" applyProtection="1">
      <alignment horizontal="center" vertical="top" wrapText="1"/>
      <protection locked="0"/>
    </xf>
    <xf numFmtId="0" fontId="13" fillId="4" borderId="31" xfId="3" applyFont="1" applyFill="1" applyBorder="1" applyAlignment="1" applyProtection="1">
      <alignment horizontal="center" vertical="top" wrapText="1"/>
      <protection locked="0"/>
    </xf>
    <xf numFmtId="0" fontId="20" fillId="0" borderId="15" xfId="3" applyFont="1" applyBorder="1" applyAlignment="1">
      <alignment horizontal="left" vertical="top" wrapText="1"/>
    </xf>
    <xf numFmtId="0" fontId="20" fillId="0" borderId="0" xfId="3" applyFont="1" applyAlignment="1">
      <alignment horizontal="left" vertical="top" wrapText="1"/>
    </xf>
    <xf numFmtId="0" fontId="20" fillId="0" borderId="16" xfId="3" applyFont="1" applyBorder="1" applyAlignment="1">
      <alignment horizontal="left" vertical="top" wrapText="1"/>
    </xf>
    <xf numFmtId="0" fontId="4" fillId="4" borderId="25" xfId="3" applyFont="1" applyFill="1" applyBorder="1" applyAlignment="1" applyProtection="1">
      <alignment vertical="top" wrapText="1"/>
      <protection locked="0"/>
    </xf>
    <xf numFmtId="0" fontId="4" fillId="4" borderId="26" xfId="3" applyFont="1" applyFill="1" applyBorder="1" applyAlignment="1" applyProtection="1">
      <alignment vertical="top" wrapText="1"/>
      <protection locked="0"/>
    </xf>
    <xf numFmtId="0" fontId="18" fillId="2" borderId="17" xfId="3" applyFont="1" applyFill="1" applyBorder="1" applyAlignment="1">
      <alignment vertical="center" wrapText="1"/>
    </xf>
    <xf numFmtId="0" fontId="8" fillId="0" borderId="13" xfId="3" applyBorder="1" applyAlignment="1">
      <alignment vertical="center" wrapText="1"/>
    </xf>
    <xf numFmtId="0" fontId="8" fillId="0" borderId="22" xfId="3" applyBorder="1" applyAlignment="1">
      <alignment vertical="center" wrapText="1"/>
    </xf>
    <xf numFmtId="0" fontId="6" fillId="2" borderId="0" xfId="3" applyFont="1" applyFill="1" applyAlignment="1">
      <alignment horizontal="left" vertical="center" wrapText="1"/>
    </xf>
    <xf numFmtId="0" fontId="6" fillId="2" borderId="14" xfId="3" applyFont="1" applyFill="1" applyBorder="1" applyAlignment="1">
      <alignment horizontal="right" wrapText="1"/>
    </xf>
    <xf numFmtId="0" fontId="2" fillId="0" borderId="0" xfId="3" applyFont="1" applyAlignment="1">
      <alignment horizontal="center" vertical="center" shrinkToFit="1"/>
    </xf>
    <xf numFmtId="0" fontId="2" fillId="4" borderId="7" xfId="3" applyFont="1" applyFill="1" applyBorder="1" applyAlignment="1" applyProtection="1">
      <alignment horizontal="left" vertical="center" wrapText="1"/>
      <protection locked="0"/>
    </xf>
    <xf numFmtId="0" fontId="2" fillId="4" borderId="14" xfId="3" applyFont="1" applyFill="1" applyBorder="1" applyAlignment="1" applyProtection="1">
      <alignment horizontal="left" vertical="center" wrapText="1"/>
      <protection locked="0"/>
    </xf>
    <xf numFmtId="0" fontId="2" fillId="4" borderId="7" xfId="3" applyFont="1" applyFill="1" applyBorder="1" applyAlignment="1" applyProtection="1">
      <alignment vertical="center" wrapText="1"/>
      <protection locked="0"/>
    </xf>
    <xf numFmtId="0" fontId="2" fillId="4" borderId="14" xfId="3" applyFont="1" applyFill="1" applyBorder="1" applyAlignment="1" applyProtection="1">
      <alignment vertical="center" wrapText="1"/>
      <protection locked="0"/>
    </xf>
    <xf numFmtId="0" fontId="2" fillId="4" borderId="7" xfId="3" applyFont="1" applyFill="1" applyBorder="1" applyAlignment="1" applyProtection="1">
      <alignment vertical="center" shrinkToFit="1"/>
      <protection locked="0"/>
    </xf>
    <xf numFmtId="0" fontId="2" fillId="4" borderId="14" xfId="3" applyFont="1" applyFill="1" applyBorder="1" applyAlignment="1" applyProtection="1">
      <alignment vertical="center" shrinkToFit="1"/>
      <protection locked="0"/>
    </xf>
    <xf numFmtId="177" fontId="2" fillId="4" borderId="7" xfId="3" applyNumberFormat="1" applyFont="1" applyFill="1" applyBorder="1" applyAlignment="1" applyProtection="1">
      <alignment vertical="center" shrinkToFit="1"/>
      <protection locked="0"/>
    </xf>
    <xf numFmtId="177" fontId="2" fillId="4" borderId="14" xfId="3" applyNumberFormat="1" applyFont="1" applyFill="1" applyBorder="1" applyAlignment="1" applyProtection="1">
      <alignment vertical="center" shrinkToFit="1"/>
      <protection locked="0"/>
    </xf>
    <xf numFmtId="177" fontId="2" fillId="2" borderId="7" xfId="3" applyNumberFormat="1" applyFont="1" applyFill="1" applyBorder="1" applyAlignment="1">
      <alignment vertical="top" shrinkToFit="1"/>
    </xf>
    <xf numFmtId="177" fontId="2" fillId="2" borderId="14" xfId="3" applyNumberFormat="1" applyFont="1" applyFill="1" applyBorder="1" applyAlignment="1">
      <alignment vertical="top" shrinkToFit="1"/>
    </xf>
    <xf numFmtId="177" fontId="2" fillId="2" borderId="8" xfId="3" applyNumberFormat="1" applyFont="1" applyFill="1" applyBorder="1" applyAlignment="1">
      <alignment vertical="top" shrinkToFit="1"/>
    </xf>
    <xf numFmtId="178" fontId="2" fillId="2" borderId="7" xfId="3" applyNumberFormat="1" applyFont="1" applyFill="1" applyBorder="1" applyAlignment="1">
      <alignment vertical="center" wrapText="1"/>
    </xf>
    <xf numFmtId="178" fontId="2" fillId="2" borderId="14" xfId="3" applyNumberFormat="1" applyFont="1" applyFill="1" applyBorder="1" applyAlignment="1">
      <alignment vertical="center" wrapText="1"/>
    </xf>
    <xf numFmtId="178" fontId="2" fillId="2" borderId="8" xfId="3" applyNumberFormat="1" applyFont="1" applyFill="1" applyBorder="1" applyAlignment="1">
      <alignment vertical="center" wrapText="1"/>
    </xf>
    <xf numFmtId="0" fontId="2" fillId="4" borderId="6" xfId="3" applyFont="1" applyFill="1" applyBorder="1" applyAlignment="1" applyProtection="1">
      <alignment horizontal="left" vertical="center" wrapText="1"/>
      <protection locked="0"/>
    </xf>
    <xf numFmtId="0" fontId="2" fillId="4" borderId="0" xfId="3" applyFont="1" applyFill="1" applyAlignment="1" applyProtection="1">
      <alignment horizontal="left" vertical="center" wrapText="1"/>
      <protection locked="0"/>
    </xf>
    <xf numFmtId="0" fontId="2" fillId="4" borderId="6" xfId="3" applyFont="1" applyFill="1" applyBorder="1" applyAlignment="1" applyProtection="1">
      <alignment vertical="center" wrapText="1"/>
      <protection locked="0"/>
    </xf>
    <xf numFmtId="0" fontId="2" fillId="4" borderId="0" xfId="3" applyFont="1" applyFill="1" applyAlignment="1" applyProtection="1">
      <alignment vertical="center" wrapText="1"/>
      <protection locked="0"/>
    </xf>
    <xf numFmtId="0" fontId="2" fillId="4" borderId="6" xfId="3" applyFont="1" applyFill="1" applyBorder="1" applyAlignment="1" applyProtection="1">
      <alignment vertical="center" shrinkToFit="1"/>
      <protection locked="0"/>
    </xf>
    <xf numFmtId="0" fontId="2" fillId="4" borderId="0" xfId="3" applyFont="1" applyFill="1" applyAlignment="1" applyProtection="1">
      <alignment vertical="center" shrinkToFit="1"/>
      <protection locked="0"/>
    </xf>
    <xf numFmtId="177" fontId="2" fillId="4" borderId="6" xfId="3" applyNumberFormat="1" applyFont="1" applyFill="1" applyBorder="1" applyAlignment="1" applyProtection="1">
      <alignment vertical="center" shrinkToFit="1"/>
      <protection locked="0"/>
    </xf>
    <xf numFmtId="177" fontId="2" fillId="4" borderId="0" xfId="3" applyNumberFormat="1" applyFont="1" applyFill="1" applyAlignment="1" applyProtection="1">
      <alignment vertical="center" shrinkToFit="1"/>
      <protection locked="0"/>
    </xf>
    <xf numFmtId="177" fontId="2" fillId="2" borderId="6" xfId="3" applyNumberFormat="1" applyFont="1" applyFill="1" applyBorder="1" applyAlignment="1">
      <alignment vertical="top" shrinkToFit="1"/>
    </xf>
    <xf numFmtId="177" fontId="2" fillId="2" borderId="0" xfId="3" applyNumberFormat="1" applyFont="1" applyFill="1" applyAlignment="1">
      <alignment vertical="top" shrinkToFit="1"/>
    </xf>
    <xf numFmtId="177" fontId="2" fillId="2" borderId="1" xfId="3" applyNumberFormat="1" applyFont="1" applyFill="1" applyBorder="1" applyAlignment="1">
      <alignment vertical="top" shrinkToFit="1"/>
    </xf>
    <xf numFmtId="178" fontId="2" fillId="2" borderId="6" xfId="3" applyNumberFormat="1" applyFont="1" applyFill="1" applyBorder="1" applyAlignment="1">
      <alignment vertical="center" wrapText="1"/>
    </xf>
    <xf numFmtId="178" fontId="2" fillId="2" borderId="0" xfId="3" applyNumberFormat="1" applyFont="1" applyFill="1" applyAlignment="1">
      <alignment vertical="center" wrapText="1"/>
    </xf>
    <xf numFmtId="178" fontId="2" fillId="2" borderId="1" xfId="3" applyNumberFormat="1" applyFont="1" applyFill="1" applyBorder="1" applyAlignment="1">
      <alignment vertical="center" wrapText="1"/>
    </xf>
    <xf numFmtId="178" fontId="2" fillId="2" borderId="5" xfId="3" applyNumberFormat="1" applyFont="1" applyFill="1" applyBorder="1" applyAlignment="1">
      <alignment vertical="center" wrapText="1"/>
    </xf>
    <xf numFmtId="178" fontId="2" fillId="2" borderId="13" xfId="3" applyNumberFormat="1" applyFont="1" applyFill="1" applyBorder="1" applyAlignment="1">
      <alignment vertical="center" wrapText="1"/>
    </xf>
    <xf numFmtId="178" fontId="2" fillId="2" borderId="10" xfId="3" applyNumberFormat="1" applyFont="1" applyFill="1" applyBorder="1" applyAlignment="1">
      <alignment vertical="center" wrapText="1"/>
    </xf>
    <xf numFmtId="0" fontId="2" fillId="4" borderId="5" xfId="3" applyFont="1" applyFill="1" applyBorder="1" applyAlignment="1" applyProtection="1">
      <alignment horizontal="left" vertical="center" wrapText="1"/>
      <protection locked="0"/>
    </xf>
    <xf numFmtId="0" fontId="2" fillId="4" borderId="13" xfId="3" applyFont="1" applyFill="1" applyBorder="1" applyAlignment="1" applyProtection="1">
      <alignment horizontal="left" vertical="center" wrapText="1"/>
      <protection locked="0"/>
    </xf>
    <xf numFmtId="0" fontId="2" fillId="4" borderId="5" xfId="3" applyFont="1" applyFill="1" applyBorder="1" applyAlignment="1" applyProtection="1">
      <alignment vertical="center" wrapText="1"/>
      <protection locked="0"/>
    </xf>
    <xf numFmtId="0" fontId="2" fillId="4" borderId="13" xfId="3" applyFont="1" applyFill="1" applyBorder="1" applyAlignment="1" applyProtection="1">
      <alignment vertical="center" wrapText="1"/>
      <protection locked="0"/>
    </xf>
    <xf numFmtId="0" fontId="2" fillId="4" borderId="5" xfId="3" applyFont="1" applyFill="1" applyBorder="1" applyAlignment="1" applyProtection="1">
      <alignment vertical="center" shrinkToFit="1"/>
      <protection locked="0"/>
    </xf>
    <xf numFmtId="0" fontId="2" fillId="4" borderId="13" xfId="3" applyFont="1" applyFill="1" applyBorder="1" applyAlignment="1" applyProtection="1">
      <alignment vertical="center" shrinkToFit="1"/>
      <protection locked="0"/>
    </xf>
    <xf numFmtId="177" fontId="2" fillId="4" borderId="5" xfId="3" applyNumberFormat="1" applyFont="1" applyFill="1" applyBorder="1" applyAlignment="1" applyProtection="1">
      <alignment vertical="center" shrinkToFit="1"/>
      <protection locked="0"/>
    </xf>
    <xf numFmtId="177" fontId="2" fillId="4" borderId="13" xfId="3" applyNumberFormat="1" applyFont="1" applyFill="1" applyBorder="1" applyAlignment="1" applyProtection="1">
      <alignment vertical="center" shrinkToFit="1"/>
      <protection locked="0"/>
    </xf>
    <xf numFmtId="177" fontId="2" fillId="2" borderId="5" xfId="3" applyNumberFormat="1" applyFont="1" applyFill="1" applyBorder="1" applyAlignment="1">
      <alignment vertical="top" shrinkToFit="1"/>
    </xf>
    <xf numFmtId="177" fontId="2" fillId="2" borderId="13" xfId="3" applyNumberFormat="1" applyFont="1" applyFill="1" applyBorder="1" applyAlignment="1">
      <alignment vertical="top" shrinkToFit="1"/>
    </xf>
    <xf numFmtId="177" fontId="2" fillId="2" borderId="10" xfId="3" applyNumberFormat="1" applyFont="1" applyFill="1" applyBorder="1" applyAlignment="1">
      <alignment vertical="top" shrinkToFit="1"/>
    </xf>
    <xf numFmtId="176" fontId="2" fillId="2" borderId="2" xfId="3" applyNumberFormat="1" applyFont="1" applyFill="1" applyBorder="1" applyAlignment="1">
      <alignment horizontal="right" vertical="center"/>
    </xf>
    <xf numFmtId="176" fontId="2" fillId="2" borderId="4" xfId="3" applyNumberFormat="1" applyFont="1" applyFill="1" applyBorder="1" applyAlignment="1">
      <alignment horizontal="right" vertical="center"/>
    </xf>
    <xf numFmtId="176" fontId="2" fillId="2" borderId="3" xfId="3" applyNumberFormat="1" applyFont="1" applyFill="1" applyBorder="1" applyAlignment="1">
      <alignment horizontal="right" vertical="center"/>
    </xf>
    <xf numFmtId="38" fontId="2" fillId="4" borderId="6" xfId="4" applyFont="1" applyFill="1" applyBorder="1" applyAlignment="1" applyProtection="1">
      <alignment horizontal="right" vertical="center"/>
      <protection locked="0"/>
    </xf>
    <xf numFmtId="38" fontId="2" fillId="4" borderId="0" xfId="4" applyFont="1" applyFill="1" applyAlignment="1" applyProtection="1">
      <alignment horizontal="right" vertical="center"/>
      <protection locked="0"/>
    </xf>
    <xf numFmtId="38" fontId="2" fillId="4" borderId="1" xfId="4" applyFont="1" applyFill="1" applyBorder="1" applyAlignment="1" applyProtection="1">
      <alignment horizontal="right" vertical="center"/>
      <protection locked="0"/>
    </xf>
    <xf numFmtId="38" fontId="2" fillId="4" borderId="7" xfId="4" applyFont="1" applyFill="1" applyBorder="1" applyAlignment="1" applyProtection="1">
      <alignment horizontal="right" vertical="center"/>
      <protection locked="0"/>
    </xf>
    <xf numFmtId="38" fontId="2" fillId="4" borderId="14" xfId="4" applyFont="1" applyFill="1" applyBorder="1" applyAlignment="1" applyProtection="1">
      <alignment horizontal="right" vertical="center"/>
      <protection locked="0"/>
    </xf>
    <xf numFmtId="38" fontId="2" fillId="4" borderId="8" xfId="4" applyFont="1" applyFill="1" applyBorder="1" applyAlignment="1" applyProtection="1">
      <alignment horizontal="right" vertical="center"/>
      <protection locked="0"/>
    </xf>
    <xf numFmtId="0" fontId="2" fillId="2" borderId="0" xfId="3" applyFont="1" applyFill="1" applyAlignment="1">
      <alignment horizontal="center" vertical="center"/>
    </xf>
    <xf numFmtId="0" fontId="2" fillId="4" borderId="5" xfId="3" applyFont="1" applyFill="1" applyBorder="1" applyProtection="1">
      <alignment vertical="center"/>
      <protection locked="0"/>
    </xf>
    <xf numFmtId="0" fontId="2" fillId="4" borderId="13" xfId="3" applyFont="1" applyFill="1" applyBorder="1" applyProtection="1">
      <alignment vertical="center"/>
      <protection locked="0"/>
    </xf>
    <xf numFmtId="0" fontId="2" fillId="4" borderId="10" xfId="3" applyFont="1" applyFill="1" applyBorder="1" applyProtection="1">
      <alignment vertical="center"/>
      <protection locked="0"/>
    </xf>
    <xf numFmtId="0" fontId="2" fillId="4" borderId="6" xfId="3" applyFont="1" applyFill="1" applyBorder="1" applyProtection="1">
      <alignment vertical="center"/>
      <protection locked="0"/>
    </xf>
    <xf numFmtId="0" fontId="2" fillId="4" borderId="0" xfId="3" applyFont="1" applyFill="1" applyProtection="1">
      <alignment vertical="center"/>
      <protection locked="0"/>
    </xf>
    <xf numFmtId="0" fontId="2" fillId="4" borderId="1" xfId="3" applyFont="1" applyFill="1" applyBorder="1" applyProtection="1">
      <alignment vertical="center"/>
      <protection locked="0"/>
    </xf>
    <xf numFmtId="0" fontId="6" fillId="2" borderId="6" xfId="3" applyFont="1" applyFill="1" applyBorder="1" applyAlignment="1">
      <alignment vertical="center" wrapText="1"/>
    </xf>
    <xf numFmtId="0" fontId="7" fillId="0" borderId="0" xfId="3" applyFont="1" applyAlignment="1">
      <alignment vertical="center" wrapText="1"/>
    </xf>
    <xf numFmtId="0" fontId="7" fillId="0" borderId="1" xfId="3" applyFont="1" applyBorder="1" applyAlignment="1">
      <alignment vertical="center" wrapText="1"/>
    </xf>
    <xf numFmtId="0" fontId="7" fillId="0" borderId="7" xfId="3" applyFont="1" applyBorder="1" applyAlignment="1">
      <alignment vertical="center" wrapText="1"/>
    </xf>
    <xf numFmtId="0" fontId="7" fillId="0" borderId="14" xfId="3" applyFont="1" applyBorder="1" applyAlignment="1">
      <alignment vertical="center" wrapText="1"/>
    </xf>
    <xf numFmtId="0" fontId="7" fillId="0" borderId="8" xfId="3" applyFont="1" applyBorder="1" applyAlignment="1">
      <alignment vertical="center" wrapText="1"/>
    </xf>
    <xf numFmtId="176" fontId="2" fillId="2" borderId="9" xfId="3" applyNumberFormat="1" applyFont="1" applyFill="1" applyBorder="1" applyAlignment="1">
      <alignment horizontal="right" vertical="center"/>
    </xf>
    <xf numFmtId="38" fontId="2" fillId="4" borderId="5" xfId="4" applyFont="1" applyFill="1" applyBorder="1" applyAlignment="1" applyProtection="1">
      <alignment horizontal="right" vertical="center"/>
      <protection locked="0"/>
    </xf>
    <xf numFmtId="38" fontId="2" fillId="4" borderId="13" xfId="4" applyFont="1" applyFill="1" applyBorder="1" applyAlignment="1" applyProtection="1">
      <alignment horizontal="right" vertical="center"/>
      <protection locked="0"/>
    </xf>
    <xf numFmtId="38" fontId="2" fillId="4" borderId="10" xfId="4" applyFont="1" applyFill="1" applyBorder="1" applyAlignment="1" applyProtection="1">
      <alignment horizontal="right" vertical="center"/>
      <protection locked="0"/>
    </xf>
    <xf numFmtId="3" fontId="2" fillId="4" borderId="2" xfId="3" applyNumberFormat="1" applyFont="1" applyFill="1" applyBorder="1" applyAlignment="1" applyProtection="1">
      <alignment horizontal="right" vertical="center"/>
      <protection locked="0"/>
    </xf>
    <xf numFmtId="3" fontId="8" fillId="0" borderId="4" xfId="3" applyNumberFormat="1" applyBorder="1" applyAlignment="1" applyProtection="1">
      <alignment horizontal="right" vertical="center"/>
      <protection locked="0"/>
    </xf>
    <xf numFmtId="3" fontId="2" fillId="4" borderId="2" xfId="3" applyNumberFormat="1" applyFont="1" applyFill="1" applyBorder="1" applyAlignment="1" applyProtection="1">
      <alignment horizontal="center" vertical="center"/>
      <protection locked="0"/>
    </xf>
    <xf numFmtId="3" fontId="8" fillId="0" borderId="4" xfId="3" applyNumberFormat="1" applyBorder="1" applyAlignment="1" applyProtection="1">
      <alignment horizontal="center" vertical="center"/>
      <protection locked="0"/>
    </xf>
    <xf numFmtId="176" fontId="2" fillId="0" borderId="2" xfId="3" applyNumberFormat="1" applyFont="1" applyBorder="1" applyAlignment="1">
      <alignment horizontal="right" vertical="center"/>
    </xf>
    <xf numFmtId="176" fontId="2" fillId="0" borderId="4" xfId="3" applyNumberFormat="1" applyFont="1" applyBorder="1" applyAlignment="1">
      <alignment horizontal="right" vertical="center"/>
    </xf>
    <xf numFmtId="176" fontId="2" fillId="0" borderId="3" xfId="3" applyNumberFormat="1" applyFont="1" applyBorder="1" applyAlignment="1">
      <alignment horizontal="right" vertical="center"/>
    </xf>
    <xf numFmtId="49" fontId="6" fillId="2" borderId="2" xfId="3" applyNumberFormat="1" applyFont="1" applyFill="1" applyBorder="1" applyAlignment="1">
      <alignment horizontal="left" vertical="center" shrinkToFit="1"/>
    </xf>
    <xf numFmtId="0" fontId="7" fillId="0" borderId="4" xfId="3" applyFont="1" applyBorder="1" applyAlignment="1">
      <alignment horizontal="left" vertical="center"/>
    </xf>
    <xf numFmtId="0" fontId="7" fillId="0" borderId="3" xfId="3" applyFont="1" applyBorder="1" applyAlignment="1">
      <alignment horizontal="left" vertical="center"/>
    </xf>
    <xf numFmtId="0" fontId="16" fillId="2" borderId="9" xfId="1" applyFont="1" applyFill="1" applyBorder="1" applyAlignment="1">
      <alignment horizontal="center" vertical="center"/>
    </xf>
    <xf numFmtId="0" fontId="2" fillId="4" borderId="5" xfId="0" applyFont="1" applyFill="1" applyBorder="1" applyAlignment="1">
      <alignment vertical="center" wrapText="1"/>
    </xf>
    <xf numFmtId="0" fontId="2" fillId="4" borderId="13" xfId="0" applyFont="1" applyFill="1" applyBorder="1" applyAlignment="1">
      <alignment vertical="center" wrapText="1"/>
    </xf>
    <xf numFmtId="0" fontId="2" fillId="4" borderId="10" xfId="0" applyFont="1" applyFill="1" applyBorder="1" applyAlignment="1">
      <alignment vertical="center" wrapText="1"/>
    </xf>
    <xf numFmtId="0" fontId="2" fillId="4" borderId="6" xfId="0" applyFont="1" applyFill="1" applyBorder="1" applyAlignment="1">
      <alignment vertical="center" wrapText="1"/>
    </xf>
    <xf numFmtId="0" fontId="2" fillId="4" borderId="0" xfId="0" applyFont="1" applyFill="1" applyBorder="1" applyAlignment="1">
      <alignment vertical="center" wrapText="1"/>
    </xf>
    <xf numFmtId="0" fontId="2" fillId="4" borderId="1" xfId="0" applyFont="1" applyFill="1" applyBorder="1" applyAlignment="1">
      <alignment vertical="center" wrapText="1"/>
    </xf>
    <xf numFmtId="0" fontId="2" fillId="4" borderId="6" xfId="3" applyFont="1" applyFill="1" applyBorder="1" applyAlignment="1" applyProtection="1">
      <alignment vertical="center"/>
      <protection locked="0"/>
    </xf>
    <xf numFmtId="0" fontId="2" fillId="4" borderId="0" xfId="3" applyFont="1" applyFill="1" applyBorder="1" applyAlignment="1" applyProtection="1">
      <alignment vertical="center"/>
      <protection locked="0"/>
    </xf>
    <xf numFmtId="0" fontId="2" fillId="4" borderId="1" xfId="3" applyFont="1" applyFill="1" applyBorder="1" applyAlignment="1" applyProtection="1">
      <alignment vertical="center"/>
      <protection locked="0"/>
    </xf>
  </cellXfs>
  <cellStyles count="6">
    <cellStyle name="桁区切り" xfId="5" builtinId="6"/>
    <cellStyle name="桁区切り 2" xfId="2" xr:uid="{62526904-EA39-4D37-B979-80F882F97797}"/>
    <cellStyle name="桁区切り 3" xfId="4" xr:uid="{FF2F41E1-2D66-46B7-B586-942FCE27DEA4}"/>
    <cellStyle name="標準" xfId="0" builtinId="0"/>
    <cellStyle name="標準 2" xfId="1" xr:uid="{5B552935-43D2-442B-B9A4-A30EA13C583D}"/>
    <cellStyle name="標準 3" xfId="3" xr:uid="{4C47A077-2D29-4DAA-B1BF-88688797DF2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04D09-315D-4C3C-9494-DDD93E008DF0}">
  <sheetPr codeName="Sheet1"/>
  <dimension ref="A1:Q43"/>
  <sheetViews>
    <sheetView tabSelected="1" view="pageBreakPreview" zoomScaleNormal="100" zoomScaleSheetLayoutView="100" workbookViewId="0">
      <selection activeCell="A2" sqref="A2"/>
    </sheetView>
  </sheetViews>
  <sheetFormatPr defaultRowHeight="18.75"/>
  <cols>
    <col min="1" max="10" width="9.25" customWidth="1"/>
  </cols>
  <sheetData>
    <row r="1" spans="1:17">
      <c r="A1" t="s">
        <v>39</v>
      </c>
      <c r="J1" s="124" t="s">
        <v>285</v>
      </c>
    </row>
    <row r="2" spans="1:17">
      <c r="H2" s="130" t="s">
        <v>253</v>
      </c>
      <c r="I2" s="150"/>
      <c r="J2" s="151"/>
    </row>
    <row r="3" spans="1:17">
      <c r="I3" s="153" t="s">
        <v>239</v>
      </c>
      <c r="J3" s="153"/>
    </row>
    <row r="4" spans="1:17">
      <c r="I4" s="147" t="s">
        <v>240</v>
      </c>
      <c r="J4" s="147"/>
    </row>
    <row r="6" spans="1:17">
      <c r="A6" t="s">
        <v>40</v>
      </c>
    </row>
    <row r="7" spans="1:17">
      <c r="A7" t="s">
        <v>58</v>
      </c>
    </row>
    <row r="9" spans="1:17">
      <c r="C9" t="s">
        <v>43</v>
      </c>
      <c r="D9" t="s">
        <v>41</v>
      </c>
      <c r="F9" s="154"/>
      <c r="G9" s="154"/>
      <c r="H9" s="154"/>
      <c r="I9" s="154"/>
      <c r="J9" s="154"/>
    </row>
    <row r="10" spans="1:17">
      <c r="D10" t="s">
        <v>42</v>
      </c>
      <c r="F10" s="154"/>
      <c r="G10" s="154"/>
      <c r="H10" s="154"/>
      <c r="I10" s="154"/>
      <c r="J10" s="154"/>
    </row>
    <row r="11" spans="1:17">
      <c r="D11" t="s">
        <v>38</v>
      </c>
      <c r="F11" s="154"/>
      <c r="G11" s="154"/>
      <c r="H11" s="154"/>
      <c r="I11" s="154"/>
      <c r="J11" s="154"/>
    </row>
    <row r="13" spans="1:17" s="1" customFormat="1" ht="70.900000000000006" customHeight="1">
      <c r="A13" s="152" t="s">
        <v>283</v>
      </c>
      <c r="B13" s="152"/>
      <c r="C13" s="152"/>
      <c r="D13" s="152"/>
      <c r="E13" s="152"/>
      <c r="F13" s="152"/>
      <c r="G13" s="152"/>
      <c r="H13" s="152"/>
      <c r="I13" s="152"/>
      <c r="J13" s="152"/>
    </row>
    <row r="14" spans="1:17">
      <c r="Q14" t="s">
        <v>60</v>
      </c>
    </row>
    <row r="15" spans="1:17" ht="124.15" customHeight="1">
      <c r="A15" s="149" t="s">
        <v>284</v>
      </c>
      <c r="B15" s="149"/>
      <c r="C15" s="149"/>
      <c r="D15" s="149"/>
      <c r="E15" s="149"/>
      <c r="F15" s="149"/>
      <c r="G15" s="149"/>
      <c r="H15" s="149"/>
      <c r="I15" s="149"/>
      <c r="J15" s="149"/>
    </row>
    <row r="16" spans="1:17">
      <c r="A16" s="155" t="s">
        <v>44</v>
      </c>
      <c r="B16" s="155"/>
      <c r="C16" s="155"/>
      <c r="D16" s="155"/>
      <c r="E16" s="155"/>
      <c r="F16" s="155"/>
      <c r="G16" s="155"/>
      <c r="H16" s="155"/>
      <c r="I16" s="155"/>
      <c r="J16" s="155"/>
    </row>
    <row r="18" spans="1:10">
      <c r="A18" s="2" t="s">
        <v>45</v>
      </c>
    </row>
    <row r="19" spans="1:10">
      <c r="B19" s="145" t="s">
        <v>256</v>
      </c>
      <c r="C19" s="145"/>
      <c r="D19" s="145"/>
      <c r="E19" s="145"/>
      <c r="F19" s="145"/>
      <c r="G19" s="145"/>
      <c r="H19" s="145"/>
      <c r="I19" s="145"/>
      <c r="J19" s="145"/>
    </row>
    <row r="20" spans="1:10">
      <c r="B20" s="145"/>
      <c r="C20" s="145"/>
      <c r="D20" s="145"/>
      <c r="E20" s="145"/>
      <c r="F20" s="145"/>
      <c r="G20" s="145"/>
      <c r="H20" s="145"/>
      <c r="I20" s="145"/>
      <c r="J20" s="145"/>
    </row>
    <row r="22" spans="1:10">
      <c r="A22" t="s">
        <v>46</v>
      </c>
    </row>
    <row r="23" spans="1:10">
      <c r="B23" t="s">
        <v>47</v>
      </c>
    </row>
    <row r="25" spans="1:10">
      <c r="A25" t="s">
        <v>48</v>
      </c>
      <c r="D25" s="146">
        <f>別紙2!AA16</f>
        <v>0</v>
      </c>
      <c r="E25" s="146"/>
      <c r="F25" s="3" t="s">
        <v>246</v>
      </c>
    </row>
    <row r="26" spans="1:10">
      <c r="A26" t="s">
        <v>236</v>
      </c>
      <c r="F26" s="99">
        <v>0</v>
      </c>
      <c r="G26" s="1" t="s">
        <v>237</v>
      </c>
    </row>
    <row r="28" spans="1:10">
      <c r="A28" t="s">
        <v>49</v>
      </c>
    </row>
    <row r="29" spans="1:10">
      <c r="B29" t="s">
        <v>50</v>
      </c>
    </row>
    <row r="32" spans="1:10">
      <c r="A32" t="s">
        <v>51</v>
      </c>
    </row>
    <row r="33" spans="1:10">
      <c r="B33" t="s">
        <v>52</v>
      </c>
      <c r="D33" s="147"/>
      <c r="E33" s="147"/>
    </row>
    <row r="35" spans="1:10">
      <c r="A35" t="s">
        <v>53</v>
      </c>
    </row>
    <row r="38" spans="1:10">
      <c r="A38" t="s">
        <v>54</v>
      </c>
    </row>
    <row r="39" spans="1:10">
      <c r="A39" t="s">
        <v>55</v>
      </c>
      <c r="F39" s="148"/>
      <c r="G39" s="148"/>
      <c r="H39" s="148"/>
      <c r="I39" s="148"/>
      <c r="J39" s="148"/>
    </row>
    <row r="40" spans="1:10">
      <c r="A40" t="s">
        <v>56</v>
      </c>
      <c r="F40" s="148"/>
      <c r="G40" s="148"/>
      <c r="H40" s="148"/>
      <c r="I40" s="148"/>
      <c r="J40" s="148"/>
    </row>
    <row r="41" spans="1:10">
      <c r="A41" t="s">
        <v>57</v>
      </c>
      <c r="F41" s="148"/>
      <c r="G41" s="148"/>
      <c r="H41" s="148"/>
      <c r="I41" s="148"/>
      <c r="J41" s="148"/>
    </row>
    <row r="43" spans="1:10" ht="316.14999999999998" customHeight="1">
      <c r="A43" s="149" t="s">
        <v>59</v>
      </c>
      <c r="B43" s="149"/>
      <c r="C43" s="149"/>
      <c r="D43" s="149"/>
      <c r="E43" s="149"/>
      <c r="F43" s="149"/>
      <c r="G43" s="149"/>
      <c r="H43" s="149"/>
      <c r="I43" s="149"/>
      <c r="J43" s="149"/>
    </row>
  </sheetData>
  <mergeCells count="17">
    <mergeCell ref="I2:J2"/>
    <mergeCell ref="A13:J13"/>
    <mergeCell ref="A15:J15"/>
    <mergeCell ref="B19:J19"/>
    <mergeCell ref="I3:J3"/>
    <mergeCell ref="I4:J4"/>
    <mergeCell ref="F9:J9"/>
    <mergeCell ref="F10:J10"/>
    <mergeCell ref="F11:J11"/>
    <mergeCell ref="A16:J16"/>
    <mergeCell ref="B20:J20"/>
    <mergeCell ref="D25:E25"/>
    <mergeCell ref="D33:E33"/>
    <mergeCell ref="F39:J39"/>
    <mergeCell ref="A43:J43"/>
    <mergeCell ref="F40:J40"/>
    <mergeCell ref="F41:J41"/>
  </mergeCells>
  <phoneticPr fontId="1"/>
  <pageMargins left="1.0236220472440944" right="0.23622047244094491" top="0.74803149606299213" bottom="0.35433070866141736" header="0.31496062992125984" footer="0.31496062992125984"/>
  <pageSetup paperSize="9" scale="8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B80D4-4CB2-4F05-9BDB-783201AE0EBF}">
  <sheetPr codeName="Sheet2">
    <tabColor rgb="FFFFFFCC"/>
  </sheetPr>
  <dimension ref="A1:M210"/>
  <sheetViews>
    <sheetView showGridLines="0" view="pageBreakPreview" zoomScale="130" zoomScaleNormal="130" zoomScaleSheetLayoutView="130" workbookViewId="0">
      <selection activeCell="A2" sqref="A2:J2"/>
    </sheetView>
  </sheetViews>
  <sheetFormatPr defaultColWidth="13" defaultRowHeight="13.5"/>
  <cols>
    <col min="1" max="1" width="6.25" style="11" customWidth="1"/>
    <col min="2" max="2" width="9.625" style="11" customWidth="1"/>
    <col min="3" max="9" width="9" style="11" customWidth="1"/>
    <col min="10" max="10" width="7.625" style="11" customWidth="1"/>
    <col min="11" max="16384" width="13" style="10"/>
  </cols>
  <sheetData>
    <row r="1" spans="1:10">
      <c r="A1" s="10" t="s">
        <v>10</v>
      </c>
      <c r="B1" s="10"/>
      <c r="C1" s="10"/>
      <c r="D1" s="10"/>
      <c r="E1" s="10"/>
      <c r="F1" s="10"/>
      <c r="G1" s="10"/>
      <c r="H1" s="10"/>
      <c r="I1" s="10"/>
      <c r="J1" s="125" t="s">
        <v>285</v>
      </c>
    </row>
    <row r="2" spans="1:10" ht="15.4" customHeight="1">
      <c r="A2" s="182" t="s">
        <v>257</v>
      </c>
      <c r="B2" s="182"/>
      <c r="C2" s="182"/>
      <c r="D2" s="182"/>
      <c r="E2" s="182"/>
      <c r="F2" s="182"/>
      <c r="G2" s="182"/>
      <c r="H2" s="182"/>
      <c r="I2" s="182"/>
      <c r="J2" s="182"/>
    </row>
    <row r="3" spans="1:10" ht="28.5" customHeight="1" thickBot="1">
      <c r="A3" s="183" t="s">
        <v>258</v>
      </c>
      <c r="B3" s="183"/>
      <c r="C3" s="183"/>
      <c r="D3" s="183"/>
      <c r="E3" s="183"/>
      <c r="F3" s="183"/>
      <c r="G3" s="183"/>
      <c r="H3" s="183"/>
      <c r="I3" s="183"/>
      <c r="J3" s="183"/>
    </row>
    <row r="4" spans="1:10" ht="24" customHeight="1" thickBot="1">
      <c r="A4" s="184" t="s">
        <v>0</v>
      </c>
      <c r="B4" s="185"/>
      <c r="C4" s="209" t="s">
        <v>255</v>
      </c>
      <c r="D4" s="210"/>
      <c r="E4" s="210"/>
      <c r="F4" s="210"/>
      <c r="G4" s="210"/>
      <c r="H4" s="210"/>
      <c r="I4" s="210"/>
      <c r="J4" s="211"/>
    </row>
    <row r="5" spans="1:10" ht="14.25" thickBot="1">
      <c r="A5" s="184" t="s">
        <v>1</v>
      </c>
      <c r="B5" s="185"/>
      <c r="C5" s="198"/>
      <c r="D5" s="199"/>
      <c r="E5" s="199"/>
      <c r="F5" s="199"/>
      <c r="G5" s="199"/>
      <c r="H5" s="199"/>
      <c r="I5" s="199"/>
      <c r="J5" s="200"/>
    </row>
    <row r="6" spans="1:10">
      <c r="A6" s="186" t="s">
        <v>220</v>
      </c>
      <c r="B6" s="187"/>
      <c r="C6" s="212" t="s">
        <v>219</v>
      </c>
      <c r="D6" s="213"/>
      <c r="E6" s="213"/>
      <c r="F6" s="213"/>
      <c r="G6" s="213"/>
      <c r="H6" s="213"/>
      <c r="I6" s="213"/>
      <c r="J6" s="214"/>
    </row>
    <row r="7" spans="1:10">
      <c r="A7" s="188"/>
      <c r="B7" s="189"/>
      <c r="C7" s="207" t="s">
        <v>2</v>
      </c>
      <c r="D7" s="208"/>
      <c r="E7" s="207" t="s">
        <v>218</v>
      </c>
      <c r="F7" s="215"/>
      <c r="G7" s="215"/>
      <c r="H7" s="208"/>
      <c r="I7" s="207" t="s">
        <v>3</v>
      </c>
      <c r="J7" s="216"/>
    </row>
    <row r="8" spans="1:10">
      <c r="A8" s="188"/>
      <c r="B8" s="189"/>
      <c r="C8" s="217"/>
      <c r="D8" s="218"/>
      <c r="E8" s="217"/>
      <c r="F8" s="223"/>
      <c r="G8" s="223"/>
      <c r="H8" s="218"/>
      <c r="I8" s="201"/>
      <c r="J8" s="202"/>
    </row>
    <row r="9" spans="1:10">
      <c r="A9" s="188"/>
      <c r="B9" s="189"/>
      <c r="C9" s="207" t="s">
        <v>4</v>
      </c>
      <c r="D9" s="208"/>
      <c r="E9" s="207" t="s">
        <v>5</v>
      </c>
      <c r="F9" s="208"/>
      <c r="G9" s="207" t="s">
        <v>210</v>
      </c>
      <c r="H9" s="208"/>
      <c r="I9" s="203"/>
      <c r="J9" s="204"/>
    </row>
    <row r="10" spans="1:10">
      <c r="A10" s="188"/>
      <c r="B10" s="189"/>
      <c r="C10" s="217"/>
      <c r="D10" s="218"/>
      <c r="E10" s="224"/>
      <c r="F10" s="225"/>
      <c r="G10" s="217"/>
      <c r="H10" s="218"/>
      <c r="I10" s="205"/>
      <c r="J10" s="206"/>
    </row>
    <row r="11" spans="1:10">
      <c r="A11" s="188"/>
      <c r="B11" s="189"/>
      <c r="C11" s="207" t="s">
        <v>6</v>
      </c>
      <c r="D11" s="215"/>
      <c r="E11" s="215"/>
      <c r="F11" s="215"/>
      <c r="G11" s="215"/>
      <c r="H11" s="215"/>
      <c r="I11" s="215"/>
      <c r="J11" s="216"/>
    </row>
    <row r="12" spans="1:10">
      <c r="A12" s="188"/>
      <c r="B12" s="189"/>
      <c r="C12" s="207" t="s">
        <v>2</v>
      </c>
      <c r="D12" s="208"/>
      <c r="E12" s="207" t="s">
        <v>218</v>
      </c>
      <c r="F12" s="215"/>
      <c r="G12" s="215"/>
      <c r="H12" s="208"/>
      <c r="I12" s="207" t="s">
        <v>217</v>
      </c>
      <c r="J12" s="216"/>
    </row>
    <row r="13" spans="1:10">
      <c r="A13" s="188"/>
      <c r="B13" s="189"/>
      <c r="C13" s="217"/>
      <c r="D13" s="218"/>
      <c r="E13" s="217"/>
      <c r="F13" s="223"/>
      <c r="G13" s="223"/>
      <c r="H13" s="218"/>
      <c r="I13" s="201"/>
      <c r="J13" s="202"/>
    </row>
    <row r="14" spans="1:10">
      <c r="A14" s="188"/>
      <c r="B14" s="189"/>
      <c r="C14" s="207" t="s">
        <v>4</v>
      </c>
      <c r="D14" s="208"/>
      <c r="E14" s="207" t="s">
        <v>5</v>
      </c>
      <c r="F14" s="208"/>
      <c r="G14" s="207" t="s">
        <v>210</v>
      </c>
      <c r="H14" s="208"/>
      <c r="I14" s="203"/>
      <c r="J14" s="204"/>
    </row>
    <row r="15" spans="1:10" ht="14.25" thickBot="1">
      <c r="A15" s="190"/>
      <c r="B15" s="191"/>
      <c r="C15" s="251"/>
      <c r="D15" s="252"/>
      <c r="E15" s="226"/>
      <c r="F15" s="227"/>
      <c r="G15" s="226"/>
      <c r="H15" s="227"/>
      <c r="I15" s="219"/>
      <c r="J15" s="220"/>
    </row>
    <row r="16" spans="1:10">
      <c r="A16" s="192" t="s">
        <v>216</v>
      </c>
      <c r="B16" s="193"/>
      <c r="C16" s="75" t="s">
        <v>215</v>
      </c>
      <c r="D16" s="58"/>
      <c r="E16" s="58"/>
      <c r="F16" s="58"/>
      <c r="G16" s="58"/>
      <c r="H16" s="58"/>
      <c r="I16" s="58"/>
      <c r="J16" s="57"/>
    </row>
    <row r="17" spans="1:10">
      <c r="A17" s="194"/>
      <c r="B17" s="195"/>
      <c r="D17" s="51" t="s">
        <v>214</v>
      </c>
      <c r="E17" s="221"/>
      <c r="F17" s="221"/>
      <c r="G17" s="221"/>
      <c r="H17" s="221"/>
      <c r="I17" s="221"/>
      <c r="J17" s="222"/>
    </row>
    <row r="18" spans="1:10" ht="14.25" thickBot="1">
      <c r="A18" s="196"/>
      <c r="B18" s="197"/>
      <c r="C18" s="21"/>
      <c r="D18" s="74" t="s">
        <v>213</v>
      </c>
      <c r="E18" s="240"/>
      <c r="F18" s="240"/>
      <c r="G18" s="240"/>
      <c r="H18" s="240"/>
      <c r="I18" s="240"/>
      <c r="J18" s="241"/>
    </row>
    <row r="19" spans="1:10">
      <c r="A19" s="186" t="s">
        <v>212</v>
      </c>
      <c r="B19" s="187"/>
      <c r="C19" s="235" t="s">
        <v>7</v>
      </c>
      <c r="D19" s="187"/>
      <c r="E19" s="212" t="s">
        <v>8</v>
      </c>
      <c r="F19" s="213"/>
      <c r="G19" s="213"/>
      <c r="H19" s="213"/>
      <c r="I19" s="213"/>
      <c r="J19" s="214"/>
    </row>
    <row r="20" spans="1:10">
      <c r="A20" s="188"/>
      <c r="B20" s="189"/>
      <c r="C20" s="236"/>
      <c r="D20" s="237"/>
      <c r="E20" s="72" t="s">
        <v>2</v>
      </c>
      <c r="F20" s="207" t="s">
        <v>9</v>
      </c>
      <c r="G20" s="208"/>
      <c r="H20" s="73" t="s">
        <v>211</v>
      </c>
      <c r="I20" s="207" t="s">
        <v>210</v>
      </c>
      <c r="J20" s="216"/>
    </row>
    <row r="21" spans="1:10">
      <c r="A21" s="188"/>
      <c r="B21" s="189"/>
      <c r="C21" s="162"/>
      <c r="D21" s="163"/>
      <c r="E21" s="232"/>
      <c r="F21" s="162"/>
      <c r="G21" s="163"/>
      <c r="H21" s="97"/>
      <c r="I21" s="162"/>
      <c r="J21" s="230"/>
    </row>
    <row r="22" spans="1:10">
      <c r="A22" s="188"/>
      <c r="B22" s="189"/>
      <c r="C22" s="164"/>
      <c r="D22" s="165"/>
      <c r="E22" s="234"/>
      <c r="F22" s="164"/>
      <c r="G22" s="165"/>
      <c r="H22" s="97"/>
      <c r="I22" s="164"/>
      <c r="J22" s="231"/>
    </row>
    <row r="23" spans="1:10">
      <c r="A23" s="188"/>
      <c r="B23" s="189"/>
      <c r="C23" s="162"/>
      <c r="D23" s="163"/>
      <c r="E23" s="232"/>
      <c r="F23" s="162"/>
      <c r="G23" s="163"/>
      <c r="H23" s="97"/>
      <c r="I23" s="162"/>
      <c r="J23" s="230"/>
    </row>
    <row r="24" spans="1:10">
      <c r="A24" s="188"/>
      <c r="B24" s="189"/>
      <c r="C24" s="164"/>
      <c r="D24" s="165"/>
      <c r="E24" s="234"/>
      <c r="F24" s="164"/>
      <c r="G24" s="165"/>
      <c r="H24" s="97"/>
      <c r="I24" s="164"/>
      <c r="J24" s="231"/>
    </row>
    <row r="25" spans="1:10">
      <c r="A25" s="188"/>
      <c r="B25" s="189"/>
      <c r="C25" s="162"/>
      <c r="D25" s="163"/>
      <c r="E25" s="232"/>
      <c r="F25" s="162"/>
      <c r="G25" s="163"/>
      <c r="H25" s="97"/>
      <c r="I25" s="162"/>
      <c r="J25" s="230"/>
    </row>
    <row r="26" spans="1:10">
      <c r="A26" s="188"/>
      <c r="B26" s="189"/>
      <c r="C26" s="164"/>
      <c r="D26" s="165"/>
      <c r="E26" s="234"/>
      <c r="F26" s="164"/>
      <c r="G26" s="165"/>
      <c r="H26" s="97"/>
      <c r="I26" s="164"/>
      <c r="J26" s="231"/>
    </row>
    <row r="27" spans="1:10">
      <c r="A27" s="188"/>
      <c r="B27" s="189"/>
      <c r="C27" s="238"/>
      <c r="D27" s="239"/>
      <c r="E27" s="232"/>
      <c r="F27" s="162"/>
      <c r="G27" s="163"/>
      <c r="H27" s="97"/>
      <c r="I27" s="162"/>
      <c r="J27" s="230"/>
    </row>
    <row r="28" spans="1:10" ht="14.25" thickBot="1">
      <c r="A28" s="188"/>
      <c r="B28" s="189"/>
      <c r="C28" s="238"/>
      <c r="D28" s="239"/>
      <c r="E28" s="233"/>
      <c r="F28" s="238"/>
      <c r="G28" s="239"/>
      <c r="H28" s="98"/>
      <c r="I28" s="238"/>
      <c r="J28" s="242"/>
    </row>
    <row r="29" spans="1:10" ht="24.75" customHeight="1">
      <c r="A29" s="170" t="s">
        <v>248</v>
      </c>
      <c r="B29" s="171"/>
      <c r="C29" s="171"/>
      <c r="D29" s="172" t="s">
        <v>249</v>
      </c>
      <c r="E29" s="172"/>
      <c r="F29" s="173" t="s">
        <v>250</v>
      </c>
      <c r="G29" s="173"/>
      <c r="H29" s="129" t="s">
        <v>251</v>
      </c>
      <c r="I29" s="173" t="s">
        <v>250</v>
      </c>
      <c r="J29" s="174"/>
    </row>
    <row r="30" spans="1:10" ht="18.75" customHeight="1" thickBot="1">
      <c r="A30" s="175" t="s">
        <v>252</v>
      </c>
      <c r="B30" s="176"/>
      <c r="C30" s="176"/>
      <c r="D30" s="176"/>
      <c r="E30" s="176"/>
      <c r="F30" s="176"/>
      <c r="G30" s="176"/>
      <c r="H30" s="176"/>
      <c r="I30" s="177" t="s">
        <v>250</v>
      </c>
      <c r="J30" s="178"/>
    </row>
    <row r="31" spans="1:10">
      <c r="A31" s="17" t="s">
        <v>209</v>
      </c>
      <c r="B31" s="16"/>
      <c r="C31" s="16"/>
      <c r="D31" s="16"/>
      <c r="E31" s="16"/>
      <c r="F31" s="16"/>
      <c r="G31" s="16"/>
      <c r="H31" s="16"/>
      <c r="I31" s="16"/>
      <c r="J31" s="15"/>
    </row>
    <row r="32" spans="1:10">
      <c r="A32" s="56" t="s">
        <v>208</v>
      </c>
      <c r="B32" s="55"/>
      <c r="C32" s="55"/>
      <c r="D32" s="55"/>
      <c r="E32" s="55"/>
      <c r="F32" s="55"/>
      <c r="G32" s="55"/>
      <c r="H32" s="55"/>
      <c r="I32" s="55"/>
      <c r="J32" s="54"/>
    </row>
    <row r="33" spans="1:11" ht="45" customHeight="1">
      <c r="A33" s="156"/>
      <c r="B33" s="157"/>
      <c r="C33" s="157"/>
      <c r="D33" s="157"/>
      <c r="E33" s="157"/>
      <c r="F33" s="157"/>
      <c r="G33" s="157"/>
      <c r="H33" s="157"/>
      <c r="I33" s="157"/>
      <c r="J33" s="158"/>
    </row>
    <row r="34" spans="1:11">
      <c r="A34" s="20" t="s">
        <v>207</v>
      </c>
      <c r="J34" s="13"/>
    </row>
    <row r="35" spans="1:11">
      <c r="A35" s="14" t="s">
        <v>206</v>
      </c>
      <c r="J35" s="13"/>
    </row>
    <row r="36" spans="1:11">
      <c r="A36" s="14" t="s">
        <v>205</v>
      </c>
      <c r="B36" s="49"/>
      <c r="J36" s="13"/>
    </row>
    <row r="37" spans="1:11" ht="45" customHeight="1" thickBot="1">
      <c r="A37" s="156"/>
      <c r="B37" s="228"/>
      <c r="C37" s="228"/>
      <c r="D37" s="228"/>
      <c r="E37" s="228"/>
      <c r="F37" s="228"/>
      <c r="G37" s="228"/>
      <c r="H37" s="228"/>
      <c r="I37" s="228"/>
      <c r="J37" s="229"/>
      <c r="K37" s="38"/>
    </row>
    <row r="38" spans="1:11">
      <c r="A38" s="17" t="s">
        <v>204</v>
      </c>
      <c r="B38" s="16"/>
      <c r="C38" s="16"/>
      <c r="D38" s="16"/>
      <c r="E38" s="16"/>
      <c r="F38" s="16"/>
      <c r="G38" s="16"/>
      <c r="H38" s="16"/>
      <c r="I38" s="16"/>
      <c r="J38" s="15"/>
    </row>
    <row r="39" spans="1:11">
      <c r="A39" s="71" t="s">
        <v>203</v>
      </c>
      <c r="B39" s="70"/>
      <c r="C39" s="55"/>
      <c r="D39" s="55"/>
      <c r="E39" s="55"/>
      <c r="F39" s="55"/>
      <c r="G39" s="55"/>
      <c r="H39" s="55"/>
      <c r="I39" s="55"/>
      <c r="J39" s="54"/>
    </row>
    <row r="40" spans="1:11">
      <c r="A40" s="14" t="s">
        <v>247</v>
      </c>
      <c r="B40" s="49"/>
      <c r="J40" s="13"/>
    </row>
    <row r="41" spans="1:11" ht="57.75" customHeight="1">
      <c r="A41" s="156"/>
      <c r="B41" s="228"/>
      <c r="C41" s="228"/>
      <c r="D41" s="228"/>
      <c r="E41" s="228"/>
      <c r="F41" s="228"/>
      <c r="G41" s="228"/>
      <c r="H41" s="228"/>
      <c r="I41" s="228"/>
      <c r="J41" s="229"/>
    </row>
    <row r="42" spans="1:11">
      <c r="A42" s="30" t="s">
        <v>202</v>
      </c>
      <c r="B42" s="49"/>
      <c r="J42" s="13"/>
    </row>
    <row r="43" spans="1:11">
      <c r="A43" s="14" t="s">
        <v>201</v>
      </c>
      <c r="B43" s="49"/>
      <c r="J43" s="13"/>
    </row>
    <row r="44" spans="1:11" ht="39.75" customHeight="1">
      <c r="A44" s="253"/>
      <c r="B44" s="254"/>
      <c r="C44" s="254"/>
      <c r="D44" s="254"/>
      <c r="E44" s="254"/>
      <c r="F44" s="254"/>
      <c r="G44" s="254"/>
      <c r="H44" s="254"/>
      <c r="I44" s="254"/>
      <c r="J44" s="255"/>
    </row>
    <row r="45" spans="1:11">
      <c r="A45" s="30" t="s">
        <v>200</v>
      </c>
      <c r="B45" s="49"/>
      <c r="J45" s="13"/>
    </row>
    <row r="46" spans="1:11">
      <c r="A46" s="14" t="s">
        <v>199</v>
      </c>
      <c r="B46" s="49"/>
      <c r="J46" s="13"/>
    </row>
    <row r="47" spans="1:11" ht="39.75" customHeight="1">
      <c r="A47" s="156"/>
      <c r="B47" s="228"/>
      <c r="C47" s="228"/>
      <c r="D47" s="228"/>
      <c r="E47" s="228"/>
      <c r="F47" s="228"/>
      <c r="G47" s="228"/>
      <c r="H47" s="228"/>
      <c r="I47" s="228"/>
      <c r="J47" s="229"/>
    </row>
    <row r="48" spans="1:11">
      <c r="A48" s="30" t="s">
        <v>198</v>
      </c>
      <c r="B48" s="12"/>
      <c r="C48" s="23"/>
      <c r="D48" s="23"/>
      <c r="E48" s="23"/>
      <c r="F48" s="23"/>
      <c r="G48" s="23"/>
      <c r="H48" s="23"/>
      <c r="J48" s="13"/>
    </row>
    <row r="49" spans="1:10">
      <c r="A49" s="14" t="s">
        <v>197</v>
      </c>
      <c r="B49" s="12"/>
      <c r="C49" s="23"/>
      <c r="D49" s="23"/>
      <c r="E49" s="23"/>
      <c r="F49" s="23"/>
      <c r="G49" s="23"/>
      <c r="H49" s="23"/>
      <c r="J49" s="13"/>
    </row>
    <row r="50" spans="1:10" ht="39.75" customHeight="1" thickBot="1">
      <c r="A50" s="156"/>
      <c r="B50" s="228"/>
      <c r="C50" s="228"/>
      <c r="D50" s="228"/>
      <c r="E50" s="228"/>
      <c r="F50" s="228"/>
      <c r="G50" s="228"/>
      <c r="H50" s="228"/>
      <c r="I50" s="228"/>
      <c r="J50" s="229"/>
    </row>
    <row r="51" spans="1:10">
      <c r="A51" s="17" t="s">
        <v>196</v>
      </c>
      <c r="B51" s="16"/>
      <c r="C51" s="16"/>
      <c r="D51" s="16"/>
      <c r="E51" s="16"/>
      <c r="F51" s="16"/>
      <c r="G51" s="16"/>
      <c r="H51" s="16"/>
      <c r="I51" s="16"/>
      <c r="J51" s="15"/>
    </row>
    <row r="52" spans="1:10">
      <c r="A52" s="71" t="s">
        <v>195</v>
      </c>
      <c r="B52" s="70"/>
      <c r="C52" s="55"/>
      <c r="D52" s="55"/>
      <c r="E52" s="55"/>
      <c r="F52" s="55"/>
      <c r="G52" s="55"/>
      <c r="H52" s="55"/>
      <c r="I52" s="55"/>
      <c r="J52" s="54"/>
    </row>
    <row r="53" spans="1:10" ht="15.75">
      <c r="A53" s="248" t="s">
        <v>194</v>
      </c>
      <c r="B53" s="249"/>
      <c r="C53" s="249"/>
      <c r="D53" s="249"/>
      <c r="E53" s="249"/>
      <c r="F53" s="249"/>
      <c r="G53" s="249"/>
      <c r="H53" s="249"/>
      <c r="I53" s="249"/>
      <c r="J53" s="250"/>
    </row>
    <row r="54" spans="1:10" ht="29.25" customHeight="1">
      <c r="A54" s="256" t="s">
        <v>193</v>
      </c>
      <c r="B54" s="257"/>
      <c r="C54" s="257"/>
      <c r="D54" s="257"/>
      <c r="E54" s="257"/>
      <c r="F54" s="257"/>
      <c r="G54" s="257"/>
      <c r="H54" s="257"/>
      <c r="I54" s="257"/>
      <c r="J54" s="258"/>
    </row>
    <row r="55" spans="1:10" ht="23.25" customHeight="1" thickBot="1">
      <c r="A55" s="156"/>
      <c r="B55" s="228"/>
      <c r="C55" s="228"/>
      <c r="D55" s="228"/>
      <c r="E55" s="228"/>
      <c r="F55" s="228"/>
      <c r="G55" s="228"/>
      <c r="H55" s="228"/>
      <c r="I55" s="228"/>
      <c r="J55" s="229"/>
    </row>
    <row r="56" spans="1:10">
      <c r="A56" s="17" t="s">
        <v>192</v>
      </c>
      <c r="B56" s="16"/>
      <c r="C56" s="16"/>
      <c r="D56" s="16"/>
      <c r="E56" s="16"/>
      <c r="F56" s="16"/>
      <c r="G56" s="16"/>
      <c r="H56" s="16"/>
      <c r="I56" s="16"/>
      <c r="J56" s="15"/>
    </row>
    <row r="57" spans="1:10">
      <c r="A57" s="56" t="s">
        <v>191</v>
      </c>
      <c r="B57" s="55"/>
      <c r="C57" s="55"/>
      <c r="D57" s="55"/>
      <c r="E57" s="55"/>
      <c r="F57" s="55"/>
      <c r="G57" s="55"/>
      <c r="H57" s="55"/>
      <c r="I57" s="55"/>
      <c r="J57" s="54"/>
    </row>
    <row r="58" spans="1:10">
      <c r="A58" s="245" t="s">
        <v>190</v>
      </c>
      <c r="B58" s="167"/>
      <c r="C58" s="167"/>
      <c r="D58" s="167"/>
      <c r="E58" s="167"/>
      <c r="F58" s="167"/>
      <c r="G58" s="167"/>
      <c r="H58" s="167"/>
      <c r="I58" s="167"/>
      <c r="J58" s="168"/>
    </row>
    <row r="59" spans="1:10">
      <c r="A59" s="169"/>
      <c r="B59" s="167"/>
      <c r="C59" s="167"/>
      <c r="D59" s="167"/>
      <c r="E59" s="167"/>
      <c r="F59" s="167"/>
      <c r="G59" s="167"/>
      <c r="H59" s="167"/>
      <c r="I59" s="167"/>
      <c r="J59" s="168"/>
    </row>
    <row r="60" spans="1:10">
      <c r="A60" s="169"/>
      <c r="B60" s="167"/>
      <c r="C60" s="167"/>
      <c r="D60" s="167"/>
      <c r="E60" s="167"/>
      <c r="F60" s="167"/>
      <c r="G60" s="167"/>
      <c r="H60" s="167"/>
      <c r="I60" s="167"/>
      <c r="J60" s="168"/>
    </row>
    <row r="61" spans="1:10">
      <c r="A61" s="20" t="s">
        <v>189</v>
      </c>
      <c r="J61" s="13"/>
    </row>
    <row r="62" spans="1:10">
      <c r="A62" s="30" t="s">
        <v>259</v>
      </c>
      <c r="B62" s="12"/>
      <c r="D62" s="86"/>
      <c r="E62" s="11" t="s">
        <v>260</v>
      </c>
      <c r="F62" s="11" t="s">
        <v>188</v>
      </c>
      <c r="H62" s="86"/>
      <c r="I62" s="11" t="s">
        <v>260</v>
      </c>
      <c r="J62" s="13"/>
    </row>
    <row r="63" spans="1:10">
      <c r="A63" s="30" t="s">
        <v>286</v>
      </c>
      <c r="B63" s="12"/>
      <c r="D63" s="87"/>
      <c r="E63" s="11" t="s">
        <v>260</v>
      </c>
      <c r="H63" s="87"/>
      <c r="I63" s="11" t="s">
        <v>260</v>
      </c>
      <c r="J63" s="13"/>
    </row>
    <row r="64" spans="1:10">
      <c r="A64" s="20"/>
      <c r="J64" s="13"/>
    </row>
    <row r="65" spans="1:10">
      <c r="A65" s="69" t="s">
        <v>187</v>
      </c>
      <c r="D65" s="66" t="s">
        <v>186</v>
      </c>
      <c r="E65" s="66" t="s">
        <v>185</v>
      </c>
      <c r="F65" s="66" t="s">
        <v>184</v>
      </c>
      <c r="G65" s="66"/>
      <c r="H65" s="66" t="s">
        <v>183</v>
      </c>
      <c r="I65" s="66"/>
      <c r="J65" s="13"/>
    </row>
    <row r="66" spans="1:10">
      <c r="A66" s="243"/>
      <c r="B66" s="244"/>
      <c r="D66" s="86"/>
      <c r="E66" s="11" t="str">
        <f t="shared" ref="E66:E71" si="0">IF(ISERROR(VLOOKUP(A66,換算係数,3,FALSE))=TRUE,"",VLOOKUP(A66,換算係数,3,FALSE))</f>
        <v/>
      </c>
      <c r="F66" s="123" t="str">
        <f>IF(ISERROR(VLOOKUP(A66,換算係数,2,FALSE))=TRUE,"",VLOOKUP(A66,換算係数,2,FALSE))</f>
        <v/>
      </c>
      <c r="G66" s="68" t="str">
        <f t="shared" ref="G66:G71" si="1">IF(ISERROR(VLOOKUP(A66,換算係数,4,FALSE))=TRUE,"",VLOOKUP(A66,換算係数,4,FALSE))</f>
        <v/>
      </c>
      <c r="H66" s="63" t="str">
        <f t="shared" ref="H66:H71" si="2">IF(ISERROR(F66*D66)=TRUE,"",D66*F66)</f>
        <v/>
      </c>
      <c r="I66" s="11" t="s">
        <v>260</v>
      </c>
      <c r="J66" s="13"/>
    </row>
    <row r="67" spans="1:10">
      <c r="A67" s="243"/>
      <c r="B67" s="244"/>
      <c r="D67" s="87"/>
      <c r="E67" s="11" t="str">
        <f t="shared" si="0"/>
        <v/>
      </c>
      <c r="F67" s="123" t="str">
        <f t="shared" ref="F67:F71" si="3">IF(ISERROR(VLOOKUP(A67,換算係数,2,FALSE))=TRUE,"",VLOOKUP(A67,換算係数,2,FALSE))</f>
        <v/>
      </c>
      <c r="G67" s="68" t="str">
        <f t="shared" si="1"/>
        <v/>
      </c>
      <c r="H67" s="63" t="str">
        <f t="shared" si="2"/>
        <v/>
      </c>
      <c r="I67" s="11" t="s">
        <v>260</v>
      </c>
      <c r="J67" s="13"/>
    </row>
    <row r="68" spans="1:10">
      <c r="A68" s="243"/>
      <c r="B68" s="244"/>
      <c r="D68" s="87"/>
      <c r="E68" s="11" t="str">
        <f t="shared" si="0"/>
        <v/>
      </c>
      <c r="F68" s="123" t="str">
        <f t="shared" si="3"/>
        <v/>
      </c>
      <c r="G68" s="68" t="str">
        <f t="shared" si="1"/>
        <v/>
      </c>
      <c r="H68" s="63" t="str">
        <f t="shared" si="2"/>
        <v/>
      </c>
      <c r="I68" s="11" t="s">
        <v>260</v>
      </c>
      <c r="J68" s="13"/>
    </row>
    <row r="69" spans="1:10">
      <c r="A69" s="243"/>
      <c r="B69" s="244"/>
      <c r="D69" s="87"/>
      <c r="E69" s="11" t="str">
        <f t="shared" si="0"/>
        <v/>
      </c>
      <c r="F69" s="123" t="str">
        <f t="shared" si="3"/>
        <v/>
      </c>
      <c r="G69" s="68" t="str">
        <f t="shared" si="1"/>
        <v/>
      </c>
      <c r="H69" s="63" t="str">
        <f t="shared" si="2"/>
        <v/>
      </c>
      <c r="I69" s="11" t="s">
        <v>260</v>
      </c>
      <c r="J69" s="13"/>
    </row>
    <row r="70" spans="1:10">
      <c r="A70" s="243"/>
      <c r="B70" s="244"/>
      <c r="D70" s="87"/>
      <c r="E70" s="11" t="str">
        <f t="shared" si="0"/>
        <v/>
      </c>
      <c r="F70" s="123" t="str">
        <f t="shared" si="3"/>
        <v/>
      </c>
      <c r="G70" s="68" t="str">
        <f t="shared" si="1"/>
        <v/>
      </c>
      <c r="H70" s="63" t="str">
        <f t="shared" si="2"/>
        <v/>
      </c>
      <c r="I70" s="11" t="s">
        <v>260</v>
      </c>
      <c r="J70" s="13"/>
    </row>
    <row r="71" spans="1:10">
      <c r="A71" s="243"/>
      <c r="B71" s="244"/>
      <c r="D71" s="87"/>
      <c r="E71" s="11" t="str">
        <f t="shared" si="0"/>
        <v/>
      </c>
      <c r="F71" s="123" t="str">
        <f t="shared" si="3"/>
        <v/>
      </c>
      <c r="G71" s="68" t="str">
        <f t="shared" si="1"/>
        <v/>
      </c>
      <c r="H71" s="63" t="str">
        <f t="shared" si="2"/>
        <v/>
      </c>
      <c r="I71" s="11" t="s">
        <v>260</v>
      </c>
      <c r="J71" s="13"/>
    </row>
    <row r="72" spans="1:10">
      <c r="A72" s="67"/>
      <c r="B72" s="66"/>
      <c r="D72" s="65"/>
      <c r="F72" s="64"/>
      <c r="G72" s="51" t="s">
        <v>30</v>
      </c>
      <c r="H72" s="63">
        <f>SUM(H66:H71)</f>
        <v>0</v>
      </c>
      <c r="I72" s="11" t="s">
        <v>260</v>
      </c>
      <c r="J72" s="13"/>
    </row>
    <row r="73" spans="1:10">
      <c r="A73" s="20"/>
      <c r="J73" s="13"/>
    </row>
    <row r="74" spans="1:10">
      <c r="A74" s="20" t="s">
        <v>182</v>
      </c>
      <c r="J74" s="13"/>
    </row>
    <row r="75" spans="1:10">
      <c r="A75" s="137" t="s">
        <v>181</v>
      </c>
      <c r="B75" s="138"/>
      <c r="C75" s="139"/>
      <c r="D75" s="139"/>
      <c r="E75" s="139"/>
      <c r="F75" s="139"/>
      <c r="G75" s="139"/>
      <c r="H75" s="139"/>
      <c r="I75" s="139"/>
      <c r="J75" s="140"/>
    </row>
    <row r="76" spans="1:10">
      <c r="A76" s="137" t="s">
        <v>180</v>
      </c>
      <c r="B76" s="138"/>
      <c r="C76" s="139"/>
      <c r="D76" s="139"/>
      <c r="E76" s="139"/>
      <c r="F76" s="139"/>
      <c r="G76" s="139"/>
      <c r="H76" s="139"/>
      <c r="I76" s="139"/>
      <c r="J76" s="140"/>
    </row>
    <row r="77" spans="1:10">
      <c r="A77" s="137" t="s">
        <v>179</v>
      </c>
      <c r="B77" s="138"/>
      <c r="C77" s="139"/>
      <c r="D77" s="139"/>
      <c r="E77" s="139"/>
      <c r="F77" s="139"/>
      <c r="G77" s="139"/>
      <c r="H77" s="139"/>
      <c r="I77" s="139"/>
      <c r="J77" s="140"/>
    </row>
    <row r="78" spans="1:10">
      <c r="A78" s="137"/>
      <c r="B78" s="138"/>
      <c r="C78" s="139"/>
      <c r="D78" s="139"/>
      <c r="E78" s="139"/>
      <c r="F78" s="139"/>
      <c r="G78" s="139"/>
      <c r="H78" s="139"/>
      <c r="I78" s="139"/>
      <c r="J78" s="140"/>
    </row>
    <row r="79" spans="1:10">
      <c r="A79" s="137" t="s">
        <v>242</v>
      </c>
      <c r="B79" s="138"/>
      <c r="C79" s="139"/>
      <c r="D79" s="139"/>
      <c r="E79" s="139"/>
      <c r="F79" s="139"/>
      <c r="G79" s="139"/>
      <c r="H79" s="139"/>
      <c r="I79" s="139"/>
      <c r="J79" s="140"/>
    </row>
    <row r="80" spans="1:10">
      <c r="A80" s="179" t="s">
        <v>241</v>
      </c>
      <c r="B80" s="180"/>
      <c r="C80" s="180"/>
      <c r="D80" s="180"/>
      <c r="E80" s="180"/>
      <c r="F80" s="180"/>
      <c r="G80" s="180"/>
      <c r="H80" s="180"/>
      <c r="I80" s="180"/>
      <c r="J80" s="181"/>
    </row>
    <row r="81" spans="1:13" ht="9.75" customHeight="1">
      <c r="A81" s="179"/>
      <c r="B81" s="180"/>
      <c r="C81" s="180"/>
      <c r="D81" s="180"/>
      <c r="E81" s="180"/>
      <c r="F81" s="180"/>
      <c r="G81" s="180"/>
      <c r="H81" s="180"/>
      <c r="I81" s="180"/>
      <c r="J81" s="181"/>
    </row>
    <row r="82" spans="1:13" ht="8.25" customHeight="1">
      <c r="A82" s="179"/>
      <c r="B82" s="180"/>
      <c r="C82" s="180"/>
      <c r="D82" s="180"/>
      <c r="E82" s="180"/>
      <c r="F82" s="180"/>
      <c r="G82" s="180"/>
      <c r="H82" s="180"/>
      <c r="I82" s="180"/>
      <c r="J82" s="181"/>
    </row>
    <row r="83" spans="1:13">
      <c r="A83" s="179"/>
      <c r="B83" s="180"/>
      <c r="C83" s="180"/>
      <c r="D83" s="180"/>
      <c r="E83" s="180"/>
      <c r="F83" s="180"/>
      <c r="G83" s="180"/>
      <c r="H83" s="180"/>
      <c r="I83" s="180"/>
      <c r="J83" s="181"/>
    </row>
    <row r="84" spans="1:13">
      <c r="A84" s="20" t="s">
        <v>178</v>
      </c>
      <c r="J84" s="13"/>
    </row>
    <row r="85" spans="1:13" ht="52.15" customHeight="1">
      <c r="A85" s="246"/>
      <c r="B85" s="247"/>
      <c r="C85" s="247"/>
      <c r="D85" s="247"/>
      <c r="E85" s="247"/>
      <c r="F85" s="247"/>
      <c r="G85" s="247"/>
      <c r="H85" s="247"/>
      <c r="I85" s="247"/>
      <c r="J85" s="204"/>
    </row>
    <row r="86" spans="1:13">
      <c r="A86" s="20" t="s">
        <v>177</v>
      </c>
      <c r="J86" s="13"/>
    </row>
    <row r="87" spans="1:13">
      <c r="A87" s="20"/>
      <c r="J87" s="13"/>
    </row>
    <row r="88" spans="1:13">
      <c r="A88" s="20" t="s">
        <v>176</v>
      </c>
      <c r="E88" s="86"/>
      <c r="F88" s="11" t="s">
        <v>245</v>
      </c>
      <c r="J88" s="13"/>
    </row>
    <row r="89" spans="1:13">
      <c r="A89" s="20" t="s">
        <v>175</v>
      </c>
      <c r="C89" s="10"/>
      <c r="D89" s="10"/>
      <c r="E89" s="128">
        <f>別紙2!AA10</f>
        <v>0</v>
      </c>
      <c r="F89" s="11" t="s">
        <v>143</v>
      </c>
      <c r="J89" s="13"/>
    </row>
    <row r="90" spans="1:13">
      <c r="A90" s="20" t="s">
        <v>174</v>
      </c>
      <c r="C90" s="10"/>
      <c r="D90" s="10"/>
      <c r="E90" s="62">
        <f>別紙2!AA16</f>
        <v>0</v>
      </c>
      <c r="F90" s="11" t="s">
        <v>143</v>
      </c>
      <c r="J90" s="13"/>
    </row>
    <row r="91" spans="1:13" ht="16.5" customHeight="1">
      <c r="A91" s="20" t="s">
        <v>173</v>
      </c>
      <c r="C91" s="10"/>
      <c r="D91" s="10"/>
      <c r="E91" s="61">
        <f>IF(ISERROR(E89-E90)=TRUE,"",E89-E90)</f>
        <v>0</v>
      </c>
      <c r="F91" s="11" t="s">
        <v>143</v>
      </c>
      <c r="J91" s="13"/>
    </row>
    <row r="92" spans="1:13" ht="17.25" customHeight="1">
      <c r="A92" s="20" t="s">
        <v>172</v>
      </c>
      <c r="C92" s="10"/>
      <c r="D92" s="10"/>
      <c r="E92" s="60" t="str">
        <f>IFERROR(E91/E88,"")</f>
        <v/>
      </c>
      <c r="F92" s="11" t="s">
        <v>171</v>
      </c>
      <c r="J92" s="13"/>
      <c r="L92" s="31" t="str">
        <f>IF(L89&gt;29000,M79*29000*3, "－")</f>
        <v>－</v>
      </c>
      <c r="M92" s="31"/>
    </row>
    <row r="93" spans="1:13">
      <c r="A93" s="20"/>
      <c r="J93" s="13"/>
    </row>
    <row r="94" spans="1:13" ht="13.5" customHeight="1">
      <c r="A94" s="20" t="s">
        <v>170</v>
      </c>
      <c r="J94" s="13"/>
    </row>
    <row r="95" spans="1:13" ht="13.5" customHeight="1">
      <c r="A95" s="30" t="s">
        <v>169</v>
      </c>
      <c r="J95" s="13"/>
    </row>
    <row r="96" spans="1:13" s="141" customFormat="1" ht="46.15" customHeight="1">
      <c r="A96" s="246"/>
      <c r="B96" s="247"/>
      <c r="C96" s="247"/>
      <c r="D96" s="247"/>
      <c r="E96" s="247"/>
      <c r="F96" s="247"/>
      <c r="G96" s="247"/>
      <c r="H96" s="247"/>
      <c r="I96" s="247"/>
      <c r="J96" s="204"/>
    </row>
    <row r="97" spans="1:10" s="141" customFormat="1">
      <c r="A97" s="142"/>
      <c r="B97" s="143"/>
      <c r="C97" s="143"/>
      <c r="D97" s="143"/>
      <c r="E97" s="143"/>
      <c r="F97" s="143"/>
      <c r="G97" s="143"/>
      <c r="H97" s="143"/>
      <c r="I97" s="143"/>
      <c r="J97" s="144"/>
    </row>
    <row r="98" spans="1:10" ht="35.25" customHeight="1">
      <c r="A98" s="20" t="s">
        <v>168</v>
      </c>
      <c r="J98" s="13"/>
    </row>
    <row r="99" spans="1:10">
      <c r="A99" s="245" t="s">
        <v>167</v>
      </c>
      <c r="B99" s="167"/>
      <c r="C99" s="167"/>
      <c r="D99" s="167"/>
      <c r="E99" s="167"/>
      <c r="F99" s="167"/>
      <c r="G99" s="167"/>
      <c r="H99" s="167"/>
      <c r="I99" s="167"/>
      <c r="J99" s="168"/>
    </row>
    <row r="100" spans="1:10" ht="45" customHeight="1">
      <c r="A100" s="169"/>
      <c r="B100" s="167"/>
      <c r="C100" s="167"/>
      <c r="D100" s="167"/>
      <c r="E100" s="167"/>
      <c r="F100" s="167"/>
      <c r="G100" s="167"/>
      <c r="H100" s="167"/>
      <c r="I100" s="167"/>
      <c r="J100" s="168"/>
    </row>
    <row r="101" spans="1:10">
      <c r="A101" s="20" t="s">
        <v>166</v>
      </c>
      <c r="J101" s="13"/>
    </row>
    <row r="102" spans="1:10" ht="52.9" customHeight="1">
      <c r="A102" s="156"/>
      <c r="B102" s="157"/>
      <c r="C102" s="157"/>
      <c r="D102" s="157"/>
      <c r="E102" s="157"/>
      <c r="F102" s="157"/>
      <c r="G102" s="157"/>
      <c r="H102" s="157"/>
      <c r="I102" s="157"/>
      <c r="J102" s="158"/>
    </row>
    <row r="103" spans="1:10" ht="31.15" customHeight="1">
      <c r="A103" s="20" t="s">
        <v>165</v>
      </c>
      <c r="J103" s="13"/>
    </row>
    <row r="104" spans="1:10" ht="51" customHeight="1">
      <c r="A104" s="156"/>
      <c r="B104" s="157"/>
      <c r="C104" s="157"/>
      <c r="D104" s="157"/>
      <c r="E104" s="157"/>
      <c r="F104" s="157"/>
      <c r="G104" s="157"/>
      <c r="H104" s="157"/>
      <c r="I104" s="157"/>
      <c r="J104" s="158"/>
    </row>
    <row r="105" spans="1:10">
      <c r="A105" s="20" t="s">
        <v>164</v>
      </c>
      <c r="J105" s="13"/>
    </row>
    <row r="106" spans="1:10">
      <c r="A106" s="14" t="s">
        <v>163</v>
      </c>
      <c r="B106" s="49"/>
      <c r="J106" s="13"/>
    </row>
    <row r="107" spans="1:10" ht="73.900000000000006" customHeight="1" thickBot="1">
      <c r="A107" s="159"/>
      <c r="B107" s="160"/>
      <c r="C107" s="160"/>
      <c r="D107" s="160"/>
      <c r="E107" s="160"/>
      <c r="F107" s="160"/>
      <c r="G107" s="160"/>
      <c r="H107" s="160"/>
      <c r="I107" s="160"/>
      <c r="J107" s="161"/>
    </row>
    <row r="108" spans="1:10">
      <c r="A108" s="59" t="s">
        <v>162</v>
      </c>
      <c r="B108" s="58"/>
      <c r="C108" s="58"/>
      <c r="D108" s="58"/>
      <c r="E108" s="58"/>
      <c r="F108" s="58"/>
      <c r="G108" s="58"/>
      <c r="H108" s="58"/>
      <c r="I108" s="58"/>
      <c r="J108" s="57"/>
    </row>
    <row r="109" spans="1:10">
      <c r="A109" s="56" t="s">
        <v>161</v>
      </c>
      <c r="B109" s="55"/>
      <c r="C109" s="55"/>
      <c r="D109" s="55"/>
      <c r="E109" s="55"/>
      <c r="F109" s="55"/>
      <c r="G109" s="55"/>
      <c r="H109" s="55"/>
      <c r="I109" s="55"/>
      <c r="J109" s="54"/>
    </row>
    <row r="110" spans="1:10">
      <c r="A110" s="20" t="s">
        <v>160</v>
      </c>
      <c r="J110" s="13"/>
    </row>
    <row r="111" spans="1:10">
      <c r="A111" s="53"/>
      <c r="B111" s="51" t="s">
        <v>159</v>
      </c>
      <c r="C111" s="52">
        <f>+D144</f>
        <v>0</v>
      </c>
      <c r="D111" s="11" t="s">
        <v>261</v>
      </c>
      <c r="F111" s="51" t="s">
        <v>159</v>
      </c>
      <c r="G111" s="88"/>
      <c r="H111" s="11" t="s">
        <v>158</v>
      </c>
      <c r="J111" s="13"/>
    </row>
    <row r="112" spans="1:10">
      <c r="A112" s="20"/>
      <c r="J112" s="13"/>
    </row>
    <row r="113" spans="1:10">
      <c r="A113" s="20" t="s">
        <v>157</v>
      </c>
      <c r="J113" s="13"/>
    </row>
    <row r="114" spans="1:10">
      <c r="A114" s="20"/>
      <c r="J114" s="13"/>
    </row>
    <row r="115" spans="1:10">
      <c r="A115" s="20" t="s">
        <v>264</v>
      </c>
      <c r="J115" s="13"/>
    </row>
    <row r="116" spans="1:10">
      <c r="A116" s="20" t="s">
        <v>156</v>
      </c>
      <c r="J116" s="13"/>
    </row>
    <row r="117" spans="1:10">
      <c r="A117" s="166" t="s">
        <v>155</v>
      </c>
      <c r="B117" s="167"/>
      <c r="C117" s="167"/>
      <c r="D117" s="167"/>
      <c r="E117" s="167"/>
      <c r="F117" s="167"/>
      <c r="G117" s="167"/>
      <c r="H117" s="167"/>
      <c r="I117" s="167"/>
      <c r="J117" s="168"/>
    </row>
    <row r="118" spans="1:10">
      <c r="A118" s="169"/>
      <c r="B118" s="167"/>
      <c r="C118" s="167"/>
      <c r="D118" s="167"/>
      <c r="E118" s="167"/>
      <c r="F118" s="167"/>
      <c r="G118" s="167"/>
      <c r="H118" s="167"/>
      <c r="I118" s="167"/>
      <c r="J118" s="168"/>
    </row>
    <row r="119" spans="1:10">
      <c r="A119" s="169"/>
      <c r="B119" s="167"/>
      <c r="C119" s="167"/>
      <c r="D119" s="167"/>
      <c r="E119" s="167"/>
      <c r="F119" s="167"/>
      <c r="G119" s="167"/>
      <c r="H119" s="167"/>
      <c r="I119" s="167"/>
      <c r="J119" s="168"/>
    </row>
    <row r="120" spans="1:10">
      <c r="A120" s="169"/>
      <c r="B120" s="167"/>
      <c r="C120" s="167"/>
      <c r="D120" s="167"/>
      <c r="E120" s="167"/>
      <c r="F120" s="167"/>
      <c r="G120" s="167"/>
      <c r="H120" s="167"/>
      <c r="I120" s="167"/>
      <c r="J120" s="168"/>
    </row>
    <row r="121" spans="1:10">
      <c r="A121" s="169"/>
      <c r="B121" s="167"/>
      <c r="C121" s="167"/>
      <c r="D121" s="167"/>
      <c r="E121" s="167"/>
      <c r="F121" s="167"/>
      <c r="G121" s="167"/>
      <c r="H121" s="167"/>
      <c r="I121" s="167"/>
      <c r="J121" s="168"/>
    </row>
    <row r="122" spans="1:10">
      <c r="A122" s="14"/>
      <c r="B122" s="49"/>
      <c r="J122" s="13"/>
    </row>
    <row r="123" spans="1:10">
      <c r="A123" s="20"/>
      <c r="J123" s="13"/>
    </row>
    <row r="124" spans="1:10">
      <c r="A124" s="20" t="s">
        <v>263</v>
      </c>
      <c r="J124" s="13"/>
    </row>
    <row r="125" spans="1:10">
      <c r="A125" s="166" t="s">
        <v>265</v>
      </c>
      <c r="B125" s="167"/>
      <c r="C125" s="167"/>
      <c r="D125" s="167"/>
      <c r="E125" s="167"/>
      <c r="F125" s="167"/>
      <c r="G125" s="167"/>
      <c r="H125" s="167"/>
      <c r="I125" s="167"/>
      <c r="J125" s="168"/>
    </row>
    <row r="126" spans="1:10">
      <c r="A126" s="169"/>
      <c r="B126" s="167"/>
      <c r="C126" s="167"/>
      <c r="D126" s="167"/>
      <c r="E126" s="167"/>
      <c r="F126" s="167"/>
      <c r="G126" s="167"/>
      <c r="H126" s="167"/>
      <c r="I126" s="167"/>
      <c r="J126" s="168"/>
    </row>
    <row r="127" spans="1:10">
      <c r="A127" s="19" t="s">
        <v>278</v>
      </c>
      <c r="B127" s="50"/>
      <c r="C127" s="50"/>
      <c r="D127" s="50"/>
      <c r="E127" s="50"/>
      <c r="F127" s="50"/>
      <c r="G127" s="50"/>
      <c r="J127" s="13"/>
    </row>
    <row r="128" spans="1:10">
      <c r="A128" s="19" t="s">
        <v>154</v>
      </c>
      <c r="B128" s="50"/>
      <c r="C128" s="50"/>
      <c r="D128" s="50"/>
      <c r="E128" s="50"/>
      <c r="F128" s="50"/>
      <c r="G128" s="50"/>
      <c r="J128" s="13"/>
    </row>
    <row r="129" spans="1:10">
      <c r="A129" s="14"/>
      <c r="B129" s="49"/>
      <c r="J129" s="13"/>
    </row>
    <row r="130" spans="1:10">
      <c r="A130" s="14" t="s">
        <v>153</v>
      </c>
      <c r="B130" s="49"/>
      <c r="J130" s="13"/>
    </row>
    <row r="131" spans="1:10">
      <c r="A131" s="14" t="s">
        <v>152</v>
      </c>
      <c r="B131" s="49"/>
      <c r="J131" s="13"/>
    </row>
    <row r="132" spans="1:10">
      <c r="A132" s="14" t="s">
        <v>262</v>
      </c>
      <c r="B132" s="49"/>
      <c r="J132" s="13"/>
    </row>
    <row r="133" spans="1:10">
      <c r="A133" s="14" t="s">
        <v>151</v>
      </c>
      <c r="B133" s="49"/>
      <c r="J133" s="13"/>
    </row>
    <row r="134" spans="1:10" ht="14.1" customHeight="1">
      <c r="A134" s="14" t="s">
        <v>150</v>
      </c>
      <c r="B134" s="49"/>
      <c r="J134" s="13"/>
    </row>
    <row r="135" spans="1:10" ht="14.1" customHeight="1">
      <c r="A135" s="14"/>
      <c r="B135" s="49"/>
      <c r="J135" s="13"/>
    </row>
    <row r="136" spans="1:10" ht="14.1" customHeight="1">
      <c r="A136" s="14"/>
      <c r="B136" s="49"/>
      <c r="J136" s="13"/>
    </row>
    <row r="137" spans="1:10" ht="14.1" customHeight="1">
      <c r="A137" s="20" t="s">
        <v>149</v>
      </c>
      <c r="J137" s="13"/>
    </row>
    <row r="138" spans="1:10" ht="14.1" customHeight="1">
      <c r="A138" s="38"/>
      <c r="B138" s="48" t="s">
        <v>148</v>
      </c>
      <c r="C138" s="47"/>
      <c r="D138" s="42" t="s">
        <v>267</v>
      </c>
      <c r="E138" s="46"/>
      <c r="F138" s="45" t="s">
        <v>147</v>
      </c>
      <c r="G138" s="42" t="s">
        <v>266</v>
      </c>
      <c r="H138" s="44"/>
      <c r="I138" s="43"/>
      <c r="J138" s="13"/>
    </row>
    <row r="139" spans="1:10" ht="14.1" customHeight="1">
      <c r="A139" s="38"/>
      <c r="B139" s="300"/>
      <c r="C139" s="301"/>
      <c r="D139" s="298"/>
      <c r="E139" s="299"/>
      <c r="F139" s="89">
        <v>0</v>
      </c>
      <c r="G139" s="296">
        <f>D139*F139/1000</f>
        <v>0</v>
      </c>
      <c r="H139" s="297"/>
      <c r="I139" s="39" t="s">
        <v>146</v>
      </c>
      <c r="J139" s="13"/>
    </row>
    <row r="140" spans="1:10" ht="14.1" customHeight="1">
      <c r="A140" s="38"/>
      <c r="B140" s="292"/>
      <c r="C140" s="293"/>
      <c r="D140" s="284"/>
      <c r="E140" s="285"/>
      <c r="F140" s="90">
        <v>0</v>
      </c>
      <c r="G140" s="286">
        <f>D140*F140/1000</f>
        <v>0</v>
      </c>
      <c r="H140" s="287"/>
      <c r="I140" s="39" t="e">
        <f>#REF!*G140</f>
        <v>#REF!</v>
      </c>
      <c r="J140" s="13"/>
    </row>
    <row r="141" spans="1:10" ht="14.1" customHeight="1">
      <c r="A141" s="38"/>
      <c r="B141" s="292"/>
      <c r="C141" s="293"/>
      <c r="D141" s="284"/>
      <c r="E141" s="285"/>
      <c r="F141" s="90">
        <v>0</v>
      </c>
      <c r="G141" s="286">
        <f>D141*F141/1000</f>
        <v>0</v>
      </c>
      <c r="H141" s="287"/>
      <c r="I141" s="39">
        <f>D141*G141</f>
        <v>0</v>
      </c>
      <c r="J141" s="13"/>
    </row>
    <row r="142" spans="1:10" ht="14.1" customHeight="1">
      <c r="A142" s="38"/>
      <c r="B142" s="292"/>
      <c r="C142" s="293"/>
      <c r="D142" s="284"/>
      <c r="E142" s="285"/>
      <c r="F142" s="90">
        <v>0</v>
      </c>
      <c r="G142" s="286">
        <f>D142*F142/1000</f>
        <v>0</v>
      </c>
      <c r="H142" s="287"/>
      <c r="I142" s="39">
        <f>D142*G142</f>
        <v>0</v>
      </c>
      <c r="J142" s="13"/>
    </row>
    <row r="143" spans="1:10" ht="14.1" customHeight="1">
      <c r="A143" s="38"/>
      <c r="B143" s="288"/>
      <c r="C143" s="289"/>
      <c r="D143" s="290"/>
      <c r="E143" s="291"/>
      <c r="F143" s="91">
        <v>0</v>
      </c>
      <c r="G143" s="294">
        <f>D143*F143</f>
        <v>0</v>
      </c>
      <c r="H143" s="295"/>
      <c r="I143" s="39">
        <f>D143*G143</f>
        <v>0</v>
      </c>
      <c r="J143" s="13"/>
    </row>
    <row r="144" spans="1:10" ht="14.1" customHeight="1">
      <c r="A144" s="38"/>
      <c r="B144" s="42"/>
      <c r="C144" s="41" t="s">
        <v>30</v>
      </c>
      <c r="D144" s="272">
        <f>SUM(D139:E143)/1000</f>
        <v>0</v>
      </c>
      <c r="E144" s="273"/>
      <c r="F144" s="40"/>
      <c r="G144" s="274">
        <f>SUM(G139:H143)</f>
        <v>0</v>
      </c>
      <c r="H144" s="275"/>
      <c r="I144" s="39" t="e">
        <f>SUM(I139:I143)</f>
        <v>#REF!</v>
      </c>
      <c r="J144" s="13"/>
    </row>
    <row r="145" spans="1:10" ht="14.1" customHeight="1">
      <c r="A145" s="38"/>
      <c r="C145" s="10"/>
      <c r="D145" s="37"/>
      <c r="E145" s="37"/>
      <c r="F145" s="18"/>
      <c r="G145" s="36"/>
      <c r="H145" s="36"/>
      <c r="I145" s="35"/>
      <c r="J145" s="13"/>
    </row>
    <row r="146" spans="1:10" ht="14.1" customHeight="1">
      <c r="A146" s="20" t="s">
        <v>269</v>
      </c>
      <c r="J146" s="13"/>
    </row>
    <row r="147" spans="1:10" ht="14.1" customHeight="1">
      <c r="A147" s="20"/>
      <c r="B147" s="11" t="s">
        <v>145</v>
      </c>
      <c r="D147" s="10"/>
      <c r="E147" s="10"/>
      <c r="F147" s="33">
        <f>+E89</f>
        <v>0</v>
      </c>
      <c r="G147" s="11" t="s">
        <v>143</v>
      </c>
      <c r="J147" s="13"/>
    </row>
    <row r="148" spans="1:10" ht="14.1" customHeight="1">
      <c r="A148" s="20"/>
      <c r="B148" s="11" t="s">
        <v>270</v>
      </c>
      <c r="D148" s="10"/>
      <c r="E148" s="10"/>
      <c r="F148" s="34">
        <f>+G144</f>
        <v>0</v>
      </c>
      <c r="G148" s="11" t="s">
        <v>260</v>
      </c>
      <c r="J148" s="13"/>
    </row>
    <row r="149" spans="1:10" ht="14.1" customHeight="1">
      <c r="A149" s="20"/>
      <c r="B149" s="11" t="s">
        <v>271</v>
      </c>
      <c r="F149" s="33" t="str">
        <f>IF(ISERROR(F147/F148)=TRUE,"",F147/F148)</f>
        <v/>
      </c>
      <c r="G149" s="11" t="s">
        <v>268</v>
      </c>
      <c r="J149" s="13"/>
    </row>
    <row r="150" spans="1:10" ht="14.1" customHeight="1">
      <c r="A150" s="20"/>
      <c r="F150" s="32"/>
      <c r="J150" s="13"/>
    </row>
    <row r="151" spans="1:10" ht="14.1" customHeight="1">
      <c r="A151" s="20" t="s">
        <v>272</v>
      </c>
      <c r="F151" s="32"/>
      <c r="J151" s="13"/>
    </row>
    <row r="152" spans="1:10" ht="14.1" customHeight="1">
      <c r="A152" s="20"/>
      <c r="B152" s="11" t="s">
        <v>144</v>
      </c>
      <c r="D152" s="10"/>
      <c r="E152" s="10"/>
      <c r="F152" s="33">
        <f>MIN(35000000,(ROUNDDOWN(+F147/3,-3)))</f>
        <v>0</v>
      </c>
      <c r="G152" s="11" t="s">
        <v>143</v>
      </c>
      <c r="J152" s="13"/>
    </row>
    <row r="153" spans="1:10" ht="14.1" customHeight="1">
      <c r="A153" s="20"/>
      <c r="B153" s="11" t="s">
        <v>270</v>
      </c>
      <c r="D153" s="10"/>
      <c r="E153" s="10"/>
      <c r="F153" s="34">
        <f>+G144</f>
        <v>0</v>
      </c>
      <c r="G153" s="11" t="s">
        <v>260</v>
      </c>
      <c r="J153" s="13"/>
    </row>
    <row r="154" spans="1:10" ht="14.1" customHeight="1">
      <c r="A154" s="20"/>
      <c r="B154" s="11" t="s">
        <v>273</v>
      </c>
      <c r="F154" s="33">
        <f>IF(ISERROR(F152/F153)=TRUE,0,F152/F153)</f>
        <v>0</v>
      </c>
      <c r="G154" s="11" t="s">
        <v>268</v>
      </c>
      <c r="J154" s="13"/>
    </row>
    <row r="155" spans="1:10" ht="14.1" customHeight="1">
      <c r="A155" s="20" t="s">
        <v>274</v>
      </c>
      <c r="F155" s="32"/>
      <c r="J155" s="13"/>
    </row>
    <row r="156" spans="1:10" ht="14.1" customHeight="1">
      <c r="A156" s="20"/>
      <c r="B156" s="11" t="s">
        <v>244</v>
      </c>
      <c r="F156" s="32"/>
      <c r="J156" s="13"/>
    </row>
    <row r="157" spans="1:10" ht="14.1" customHeight="1">
      <c r="A157" s="20"/>
      <c r="B157" s="11" t="s">
        <v>275</v>
      </c>
      <c r="F157" s="281" t="str">
        <f>IF(F154&gt;29000,ROUNDDOWN(G144*29000,-3), "－")</f>
        <v>－</v>
      </c>
      <c r="G157" s="281"/>
      <c r="H157" s="11" t="s">
        <v>142</v>
      </c>
      <c r="J157" s="13"/>
    </row>
    <row r="158" spans="1:10" ht="14.1" customHeight="1" thickBot="1">
      <c r="A158" s="20"/>
      <c r="J158" s="13"/>
    </row>
    <row r="159" spans="1:10">
      <c r="A159" s="17" t="s">
        <v>141</v>
      </c>
      <c r="B159" s="16"/>
      <c r="C159" s="16"/>
      <c r="D159" s="16"/>
      <c r="E159" s="16"/>
      <c r="F159" s="16"/>
      <c r="G159" s="16"/>
      <c r="H159" s="16"/>
      <c r="I159" s="16"/>
      <c r="J159" s="15"/>
    </row>
    <row r="160" spans="1:10">
      <c r="A160" s="14" t="s">
        <v>140</v>
      </c>
      <c r="J160" s="13"/>
    </row>
    <row r="161" spans="1:10" ht="13.15" customHeight="1">
      <c r="A161" s="30" t="s">
        <v>139</v>
      </c>
      <c r="B161" s="27"/>
      <c r="C161" s="27"/>
      <c r="D161" s="27"/>
      <c r="E161" s="27"/>
      <c r="F161" s="27"/>
      <c r="G161" s="27"/>
      <c r="H161" s="27"/>
      <c r="I161" s="27"/>
      <c r="J161" s="26"/>
    </row>
    <row r="162" spans="1:10" ht="13.15" customHeight="1">
      <c r="A162" s="29"/>
      <c r="B162" s="259"/>
      <c r="C162" s="259"/>
      <c r="D162" s="259"/>
      <c r="E162" s="259" t="s">
        <v>138</v>
      </c>
      <c r="F162" s="259"/>
      <c r="G162" s="259"/>
      <c r="H162" s="259"/>
      <c r="I162" s="27"/>
      <c r="J162" s="26" t="s">
        <v>128</v>
      </c>
    </row>
    <row r="163" spans="1:10" ht="13.15" customHeight="1">
      <c r="A163" s="29"/>
      <c r="B163" s="276" t="s">
        <v>137</v>
      </c>
      <c r="C163" s="277"/>
      <c r="D163" s="278"/>
      <c r="E163" s="263">
        <f>別紙2!AA16</f>
        <v>0</v>
      </c>
      <c r="F163" s="264"/>
      <c r="G163" s="264"/>
      <c r="H163" s="265"/>
      <c r="I163" s="27"/>
      <c r="J163" s="26" t="s">
        <v>128</v>
      </c>
    </row>
    <row r="164" spans="1:10" ht="13.15" customHeight="1">
      <c r="A164" s="29"/>
      <c r="B164" s="269" t="s">
        <v>136</v>
      </c>
      <c r="C164" s="270"/>
      <c r="D164" s="271"/>
      <c r="E164" s="266">
        <v>0</v>
      </c>
      <c r="F164" s="267"/>
      <c r="G164" s="267"/>
      <c r="H164" s="268"/>
      <c r="I164" s="27"/>
      <c r="J164" s="26" t="s">
        <v>128</v>
      </c>
    </row>
    <row r="165" spans="1:10" ht="13.15" customHeight="1">
      <c r="A165" s="29"/>
      <c r="B165" s="269" t="s">
        <v>135</v>
      </c>
      <c r="C165" s="270"/>
      <c r="D165" s="271"/>
      <c r="E165" s="266">
        <v>0</v>
      </c>
      <c r="F165" s="267"/>
      <c r="G165" s="267"/>
      <c r="H165" s="268"/>
      <c r="I165" s="27"/>
      <c r="J165" s="26" t="s">
        <v>128</v>
      </c>
    </row>
    <row r="166" spans="1:10" ht="13.15" customHeight="1">
      <c r="A166" s="29"/>
      <c r="B166" s="269" t="s">
        <v>134</v>
      </c>
      <c r="C166" s="270"/>
      <c r="D166" s="271"/>
      <c r="E166" s="266" t="s">
        <v>133</v>
      </c>
      <c r="F166" s="267"/>
      <c r="G166" s="267"/>
      <c r="H166" s="268"/>
      <c r="I166" s="279"/>
      <c r="J166" s="280"/>
    </row>
    <row r="167" spans="1:10" ht="13.15" customHeight="1">
      <c r="A167" s="29"/>
      <c r="B167" s="307" t="s">
        <v>132</v>
      </c>
      <c r="C167" s="308"/>
      <c r="D167" s="309"/>
      <c r="E167" s="315" t="s">
        <v>131</v>
      </c>
      <c r="F167" s="316"/>
      <c r="G167" s="316"/>
      <c r="H167" s="317"/>
      <c r="I167" s="27"/>
      <c r="J167" s="26"/>
    </row>
    <row r="168" spans="1:10" ht="13.15" customHeight="1">
      <c r="A168" s="29"/>
      <c r="B168" s="310" t="s">
        <v>130</v>
      </c>
      <c r="C168" s="311"/>
      <c r="D168" s="311"/>
      <c r="E168" s="312">
        <f>E163+E164+E165</f>
        <v>0</v>
      </c>
      <c r="F168" s="313"/>
      <c r="G168" s="313"/>
      <c r="H168" s="314"/>
      <c r="I168" s="27"/>
      <c r="J168" s="26"/>
    </row>
    <row r="169" spans="1:10">
      <c r="A169" s="29"/>
      <c r="B169" s="27"/>
      <c r="C169" s="27"/>
      <c r="D169" s="27"/>
      <c r="E169" s="28" t="s">
        <v>129</v>
      </c>
      <c r="F169" s="27"/>
      <c r="G169" s="27"/>
      <c r="H169" s="27"/>
      <c r="I169" s="27"/>
      <c r="J169" s="26"/>
    </row>
    <row r="170" spans="1:10" ht="14.25" thickBot="1">
      <c r="A170" s="29"/>
      <c r="B170" s="27"/>
      <c r="C170" s="27"/>
      <c r="D170" s="27"/>
      <c r="E170" s="28" t="s">
        <v>128</v>
      </c>
      <c r="F170" s="27"/>
      <c r="G170" s="27"/>
      <c r="H170" s="27"/>
      <c r="I170" s="27"/>
      <c r="J170" s="26"/>
    </row>
    <row r="171" spans="1:10">
      <c r="A171" s="22" t="s">
        <v>127</v>
      </c>
      <c r="B171" s="25"/>
      <c r="C171" s="16"/>
      <c r="D171" s="16"/>
      <c r="E171" s="16"/>
      <c r="F171" s="16"/>
      <c r="G171" s="16"/>
      <c r="H171" s="16"/>
      <c r="I171" s="16"/>
      <c r="J171" s="15"/>
    </row>
    <row r="172" spans="1:10">
      <c r="A172" s="24" t="s">
        <v>126</v>
      </c>
      <c r="B172" s="23"/>
      <c r="J172" s="13"/>
    </row>
    <row r="173" spans="1:10" ht="18.75" customHeight="1">
      <c r="A173" s="282"/>
      <c r="B173" s="221"/>
      <c r="C173" s="221"/>
      <c r="D173" s="221"/>
      <c r="E173" s="221"/>
      <c r="F173" s="221"/>
      <c r="G173" s="221"/>
      <c r="H173" s="221"/>
      <c r="I173" s="221"/>
      <c r="J173" s="222"/>
    </row>
    <row r="174" spans="1:10" ht="19.5" customHeight="1" thickBot="1">
      <c r="A174" s="283"/>
      <c r="B174" s="240"/>
      <c r="C174" s="240"/>
      <c r="D174" s="240"/>
      <c r="E174" s="240"/>
      <c r="F174" s="240"/>
      <c r="G174" s="240"/>
      <c r="H174" s="240"/>
      <c r="I174" s="240"/>
      <c r="J174" s="241"/>
    </row>
    <row r="175" spans="1:10">
      <c r="A175" s="22" t="s">
        <v>125</v>
      </c>
      <c r="B175" s="16"/>
      <c r="C175" s="16"/>
      <c r="D175" s="16"/>
      <c r="E175" s="16"/>
      <c r="F175" s="16"/>
      <c r="G175" s="16"/>
      <c r="H175" s="16"/>
      <c r="I175" s="16"/>
      <c r="J175" s="15"/>
    </row>
    <row r="176" spans="1:10" ht="18.75" customHeight="1">
      <c r="A176" s="135"/>
      <c r="B176" s="136" t="s">
        <v>282</v>
      </c>
      <c r="C176" s="132"/>
      <c r="D176" s="131" t="s">
        <v>281</v>
      </c>
      <c r="E176" s="92" t="s">
        <v>279</v>
      </c>
      <c r="F176" s="92"/>
      <c r="G176" s="92"/>
      <c r="H176" s="92"/>
      <c r="I176" s="92"/>
      <c r="J176" s="93"/>
    </row>
    <row r="177" spans="1:10">
      <c r="A177" s="134"/>
      <c r="B177" s="133"/>
      <c r="C177" s="133"/>
      <c r="D177" s="131" t="s">
        <v>281</v>
      </c>
      <c r="E177" s="92" t="s">
        <v>280</v>
      </c>
      <c r="F177" s="92"/>
      <c r="G177" s="92"/>
      <c r="H177" s="92"/>
      <c r="I177" s="92"/>
      <c r="J177" s="93"/>
    </row>
    <row r="178" spans="1:10" ht="15" customHeight="1" thickBot="1">
      <c r="A178" s="94"/>
      <c r="B178" s="95"/>
      <c r="C178" s="95"/>
      <c r="D178" s="95"/>
      <c r="E178" s="95"/>
      <c r="F178" s="95"/>
      <c r="G178" s="95"/>
      <c r="H178" s="95"/>
      <c r="I178" s="95"/>
      <c r="J178" s="96"/>
    </row>
    <row r="179" spans="1:10">
      <c r="A179" s="17" t="s">
        <v>124</v>
      </c>
      <c r="B179" s="16"/>
      <c r="C179" s="16"/>
      <c r="D179" s="16"/>
      <c r="E179" s="16"/>
      <c r="F179" s="16"/>
      <c r="G179" s="16"/>
      <c r="H179" s="16"/>
      <c r="I179" s="16"/>
      <c r="J179" s="15"/>
    </row>
    <row r="180" spans="1:10">
      <c r="A180" s="20" t="s">
        <v>123</v>
      </c>
      <c r="J180" s="13"/>
    </row>
    <row r="181" spans="1:10" ht="30" customHeight="1">
      <c r="A181" s="14" t="s">
        <v>122</v>
      </c>
      <c r="J181" s="13"/>
    </row>
    <row r="182" spans="1:10" ht="42.6" customHeight="1">
      <c r="A182" s="156"/>
      <c r="B182" s="228"/>
      <c r="C182" s="228"/>
      <c r="D182" s="228"/>
      <c r="E182" s="228"/>
      <c r="F182" s="228"/>
      <c r="G182" s="228"/>
      <c r="H182" s="228"/>
      <c r="I182" s="228"/>
      <c r="J182" s="229"/>
    </row>
    <row r="183" spans="1:10">
      <c r="A183" s="20" t="s">
        <v>121</v>
      </c>
      <c r="J183" s="13"/>
    </row>
    <row r="184" spans="1:10" ht="30" customHeight="1">
      <c r="A184" s="14" t="s">
        <v>120</v>
      </c>
      <c r="J184" s="13"/>
    </row>
    <row r="185" spans="1:10" s="18" customFormat="1" ht="39.6" customHeight="1">
      <c r="A185" s="156"/>
      <c r="B185" s="228"/>
      <c r="C185" s="228"/>
      <c r="D185" s="228"/>
      <c r="E185" s="228"/>
      <c r="F185" s="228"/>
      <c r="G185" s="228"/>
      <c r="H185" s="228"/>
      <c r="I185" s="228"/>
      <c r="J185" s="229"/>
    </row>
    <row r="186" spans="1:10" s="18" customFormat="1" ht="25.9" customHeight="1">
      <c r="A186" s="20" t="s">
        <v>119</v>
      </c>
      <c r="B186" s="11"/>
      <c r="C186" s="11"/>
      <c r="D186" s="11"/>
      <c r="E186" s="11"/>
      <c r="F186" s="11"/>
      <c r="G186" s="11"/>
      <c r="H186" s="11"/>
      <c r="I186" s="11"/>
      <c r="J186" s="13"/>
    </row>
    <row r="187" spans="1:10" s="18" customFormat="1" ht="19.899999999999999" customHeight="1">
      <c r="A187" s="19" t="s">
        <v>118</v>
      </c>
      <c r="B187" s="11"/>
      <c r="C187" s="11"/>
      <c r="D187" s="11"/>
      <c r="E187" s="11"/>
      <c r="F187" s="11"/>
      <c r="G187" s="11"/>
      <c r="H187" s="11"/>
      <c r="I187" s="11"/>
      <c r="J187" s="13"/>
    </row>
    <row r="188" spans="1:10" s="18" customFormat="1" ht="42.6" customHeight="1" thickBot="1">
      <c r="A188" s="156"/>
      <c r="B188" s="228"/>
      <c r="C188" s="228"/>
      <c r="D188" s="228"/>
      <c r="E188" s="228"/>
      <c r="F188" s="228"/>
      <c r="G188" s="228"/>
      <c r="H188" s="228"/>
      <c r="I188" s="228"/>
      <c r="J188" s="229"/>
    </row>
    <row r="189" spans="1:10" s="18" customFormat="1" ht="19.899999999999999" customHeight="1">
      <c r="A189" s="260" t="s">
        <v>117</v>
      </c>
      <c r="B189" s="261"/>
      <c r="C189" s="261"/>
      <c r="D189" s="261"/>
      <c r="E189" s="261"/>
      <c r="F189" s="261"/>
      <c r="G189" s="261"/>
      <c r="H189" s="261"/>
      <c r="I189" s="261"/>
      <c r="J189" s="262"/>
    </row>
    <row r="190" spans="1:10" s="18" customFormat="1" ht="28.5" customHeight="1">
      <c r="A190" s="318" t="s">
        <v>116</v>
      </c>
      <c r="B190" s="319"/>
      <c r="C190" s="319"/>
      <c r="D190" s="319"/>
      <c r="E190" s="319"/>
      <c r="F190" s="319"/>
      <c r="G190" s="319"/>
      <c r="H190" s="319"/>
      <c r="I190" s="319"/>
      <c r="J190" s="320"/>
    </row>
    <row r="191" spans="1:10">
      <c r="A191" s="246"/>
      <c r="B191" s="247"/>
      <c r="C191" s="247"/>
      <c r="D191" s="247"/>
      <c r="E191" s="247"/>
      <c r="F191" s="247"/>
      <c r="G191" s="247"/>
      <c r="H191" s="247"/>
      <c r="I191" s="247"/>
      <c r="J191" s="204"/>
    </row>
    <row r="192" spans="1:10">
      <c r="A192" s="246"/>
      <c r="B192" s="247"/>
      <c r="C192" s="247"/>
      <c r="D192" s="247"/>
      <c r="E192" s="247"/>
      <c r="F192" s="247"/>
      <c r="G192" s="247"/>
      <c r="H192" s="247"/>
      <c r="I192" s="247"/>
      <c r="J192" s="204"/>
    </row>
    <row r="193" spans="1:10">
      <c r="A193" s="246"/>
      <c r="B193" s="247"/>
      <c r="C193" s="247"/>
      <c r="D193" s="247"/>
      <c r="E193" s="247"/>
      <c r="F193" s="247"/>
      <c r="G193" s="247"/>
      <c r="H193" s="247"/>
      <c r="I193" s="247"/>
      <c r="J193" s="204"/>
    </row>
    <row r="194" spans="1:10" ht="14.25" thickBot="1">
      <c r="A194" s="246"/>
      <c r="B194" s="247"/>
      <c r="C194" s="247"/>
      <c r="D194" s="247"/>
      <c r="E194" s="247"/>
      <c r="F194" s="247"/>
      <c r="G194" s="247"/>
      <c r="H194" s="247"/>
      <c r="I194" s="247"/>
      <c r="J194" s="204"/>
    </row>
    <row r="195" spans="1:10" ht="14.45" customHeight="1">
      <c r="A195" s="17" t="s">
        <v>115</v>
      </c>
      <c r="B195" s="16"/>
      <c r="C195" s="16"/>
      <c r="D195" s="16"/>
      <c r="E195" s="16"/>
      <c r="F195" s="16"/>
      <c r="G195" s="16"/>
      <c r="H195" s="16"/>
      <c r="I195" s="16"/>
      <c r="J195" s="15"/>
    </row>
    <row r="196" spans="1:10">
      <c r="A196" s="323" t="s">
        <v>114</v>
      </c>
      <c r="B196" s="324"/>
      <c r="C196" s="324"/>
      <c r="D196" s="324"/>
      <c r="E196" s="324"/>
      <c r="F196" s="324"/>
      <c r="G196" s="324"/>
      <c r="H196" s="324"/>
      <c r="I196" s="324"/>
      <c r="J196" s="325"/>
    </row>
    <row r="197" spans="1:10">
      <c r="A197" s="169"/>
      <c r="B197" s="167"/>
      <c r="C197" s="167"/>
      <c r="D197" s="167"/>
      <c r="E197" s="167"/>
      <c r="F197" s="167"/>
      <c r="G197" s="167"/>
      <c r="H197" s="167"/>
      <c r="I197" s="167"/>
      <c r="J197" s="168"/>
    </row>
    <row r="198" spans="1:10">
      <c r="A198" s="14" t="s">
        <v>113</v>
      </c>
      <c r="J198" s="13"/>
    </row>
    <row r="199" spans="1:10" ht="45" customHeight="1" thickBot="1">
      <c r="A199" s="159"/>
      <c r="B199" s="321"/>
      <c r="C199" s="321"/>
      <c r="D199" s="321"/>
      <c r="E199" s="321"/>
      <c r="F199" s="321"/>
      <c r="G199" s="321"/>
      <c r="H199" s="321"/>
      <c r="I199" s="321"/>
      <c r="J199" s="322"/>
    </row>
    <row r="200" spans="1:10" s="18" customFormat="1" ht="18.600000000000001" customHeight="1">
      <c r="A200" s="306" t="s">
        <v>225</v>
      </c>
      <c r="B200" s="306"/>
      <c r="C200" s="306"/>
      <c r="D200" s="306"/>
      <c r="E200" s="306"/>
      <c r="F200" s="306"/>
      <c r="G200" s="306"/>
      <c r="H200" s="306"/>
      <c r="I200" s="306"/>
      <c r="J200" s="306"/>
    </row>
    <row r="201" spans="1:10" s="18" customFormat="1" ht="18" customHeight="1">
      <c r="A201" s="79" t="s">
        <v>226</v>
      </c>
      <c r="B201" s="79"/>
      <c r="C201" s="79"/>
      <c r="D201" s="79"/>
      <c r="E201" s="303" t="s">
        <v>230</v>
      </c>
      <c r="F201" s="303"/>
      <c r="G201" s="81" t="s">
        <v>231</v>
      </c>
      <c r="H201" s="79"/>
      <c r="I201" s="79"/>
      <c r="J201" s="79"/>
    </row>
    <row r="202" spans="1:10" s="18" customFormat="1" ht="18" customHeight="1">
      <c r="A202" s="79" t="s">
        <v>227</v>
      </c>
      <c r="B202" s="79"/>
      <c r="C202" s="79"/>
      <c r="D202" s="79"/>
      <c r="E202" s="302" t="s">
        <v>230</v>
      </c>
      <c r="F202" s="302"/>
      <c r="G202" s="81" t="s">
        <v>232</v>
      </c>
      <c r="H202" s="79"/>
      <c r="I202" s="79"/>
      <c r="J202" s="79"/>
    </row>
    <row r="203" spans="1:10" ht="18" customHeight="1">
      <c r="A203" s="11" t="s">
        <v>228</v>
      </c>
      <c r="E203" s="303" t="s">
        <v>230</v>
      </c>
      <c r="F203" s="303"/>
      <c r="G203" s="82" t="s">
        <v>233</v>
      </c>
    </row>
    <row r="204" spans="1:10" ht="18" customHeight="1">
      <c r="A204" s="80" t="s">
        <v>229</v>
      </c>
      <c r="B204" s="80"/>
      <c r="C204" s="80"/>
      <c r="D204" s="80"/>
      <c r="E204" s="304" t="s">
        <v>230</v>
      </c>
      <c r="F204" s="304"/>
      <c r="G204" s="305" t="s">
        <v>234</v>
      </c>
      <c r="H204" s="305"/>
      <c r="I204" s="305"/>
      <c r="J204" s="305"/>
    </row>
    <row r="205" spans="1:10" s="18" customFormat="1" ht="18.600000000000001" customHeight="1">
      <c r="A205" s="78"/>
      <c r="B205" s="78"/>
      <c r="C205" s="78"/>
      <c r="D205" s="78"/>
      <c r="E205" s="78"/>
      <c r="F205" s="78"/>
      <c r="G205" s="78"/>
      <c r="H205" s="78"/>
      <c r="I205" s="78"/>
      <c r="J205" s="78"/>
    </row>
    <row r="206" spans="1:10" ht="13.15" customHeight="1">
      <c r="A206" s="11" t="s">
        <v>112</v>
      </c>
    </row>
    <row r="207" spans="1:10" ht="13.15" customHeight="1">
      <c r="B207" s="12" t="s">
        <v>111</v>
      </c>
    </row>
    <row r="208" spans="1:10">
      <c r="B208" s="11" t="s">
        <v>110</v>
      </c>
    </row>
    <row r="209" spans="1:2">
      <c r="B209" s="12" t="s">
        <v>109</v>
      </c>
    </row>
    <row r="210" spans="1:2">
      <c r="A210" s="11" t="s">
        <v>108</v>
      </c>
    </row>
  </sheetData>
  <sheetProtection algorithmName="SHA-512" hashValue="GSRlPgDbYzEonlk/AuyojW9Tgj6Y6puMUakTA8n1DsdPIhmMt4n7qaK0eV9alcohSe8iAncjMQRBfyVFESaYKg==" saltValue="3z6ajseDgItN4JHTheM21Q==" spinCount="100000" sheet="1" objects="1" scenarios="1" formatRows="0"/>
  <mergeCells count="136">
    <mergeCell ref="E202:F202"/>
    <mergeCell ref="E203:F203"/>
    <mergeCell ref="E204:F204"/>
    <mergeCell ref="G204:J204"/>
    <mergeCell ref="A200:J200"/>
    <mergeCell ref="E201:F201"/>
    <mergeCell ref="B167:D167"/>
    <mergeCell ref="B168:D168"/>
    <mergeCell ref="E168:H168"/>
    <mergeCell ref="E167:H167"/>
    <mergeCell ref="A188:J188"/>
    <mergeCell ref="A191:J194"/>
    <mergeCell ref="A190:J190"/>
    <mergeCell ref="A199:J199"/>
    <mergeCell ref="A196:J197"/>
    <mergeCell ref="D141:E141"/>
    <mergeCell ref="G141:H141"/>
    <mergeCell ref="B143:C143"/>
    <mergeCell ref="D142:E142"/>
    <mergeCell ref="G142:H142"/>
    <mergeCell ref="D143:E143"/>
    <mergeCell ref="B141:C141"/>
    <mergeCell ref="B142:C142"/>
    <mergeCell ref="A69:B69"/>
    <mergeCell ref="A70:B70"/>
    <mergeCell ref="G143:H143"/>
    <mergeCell ref="B140:C140"/>
    <mergeCell ref="D140:E140"/>
    <mergeCell ref="G140:H140"/>
    <mergeCell ref="A71:B71"/>
    <mergeCell ref="G139:H139"/>
    <mergeCell ref="D139:E139"/>
    <mergeCell ref="B139:C139"/>
    <mergeCell ref="B162:D162"/>
    <mergeCell ref="E162:H162"/>
    <mergeCell ref="A182:J182"/>
    <mergeCell ref="A189:J189"/>
    <mergeCell ref="E163:H163"/>
    <mergeCell ref="E165:H165"/>
    <mergeCell ref="B166:D166"/>
    <mergeCell ref="E166:H166"/>
    <mergeCell ref="D144:E144"/>
    <mergeCell ref="G144:H144"/>
    <mergeCell ref="B163:D163"/>
    <mergeCell ref="E164:H164"/>
    <mergeCell ref="B164:D164"/>
    <mergeCell ref="B165:D165"/>
    <mergeCell ref="I166:J166"/>
    <mergeCell ref="F157:G157"/>
    <mergeCell ref="A185:J185"/>
    <mergeCell ref="A173:J174"/>
    <mergeCell ref="E14:F14"/>
    <mergeCell ref="G14:H14"/>
    <mergeCell ref="A67:B67"/>
    <mergeCell ref="A102:J102"/>
    <mergeCell ref="A58:J60"/>
    <mergeCell ref="A41:J41"/>
    <mergeCell ref="A85:J85"/>
    <mergeCell ref="A53:J53"/>
    <mergeCell ref="C13:D13"/>
    <mergeCell ref="C15:D15"/>
    <mergeCell ref="A55:J55"/>
    <mergeCell ref="A66:B66"/>
    <mergeCell ref="C21:D22"/>
    <mergeCell ref="G15:H15"/>
    <mergeCell ref="I20:J20"/>
    <mergeCell ref="A44:J44"/>
    <mergeCell ref="F27:G28"/>
    <mergeCell ref="A47:J47"/>
    <mergeCell ref="A96:J96"/>
    <mergeCell ref="A68:B68"/>
    <mergeCell ref="A99:J100"/>
    <mergeCell ref="A50:J50"/>
    <mergeCell ref="I21:J22"/>
    <mergeCell ref="A54:J54"/>
    <mergeCell ref="E8:H8"/>
    <mergeCell ref="E10:F10"/>
    <mergeCell ref="G10:H10"/>
    <mergeCell ref="E13:H13"/>
    <mergeCell ref="E15:F15"/>
    <mergeCell ref="A37:J37"/>
    <mergeCell ref="A19:B28"/>
    <mergeCell ref="I23:J24"/>
    <mergeCell ref="E27:E28"/>
    <mergeCell ref="I25:J26"/>
    <mergeCell ref="E23:E24"/>
    <mergeCell ref="C19:D20"/>
    <mergeCell ref="F25:G26"/>
    <mergeCell ref="E19:J19"/>
    <mergeCell ref="C27:D28"/>
    <mergeCell ref="C25:D26"/>
    <mergeCell ref="E18:J18"/>
    <mergeCell ref="E25:E26"/>
    <mergeCell ref="I27:J28"/>
    <mergeCell ref="F21:G22"/>
    <mergeCell ref="E21:E22"/>
    <mergeCell ref="C12:D12"/>
    <mergeCell ref="F20:G20"/>
    <mergeCell ref="F23:G24"/>
    <mergeCell ref="A2:J2"/>
    <mergeCell ref="A3:J3"/>
    <mergeCell ref="A4:B4"/>
    <mergeCell ref="A5:B5"/>
    <mergeCell ref="A6:B15"/>
    <mergeCell ref="A16:B18"/>
    <mergeCell ref="C5:J5"/>
    <mergeCell ref="I8:J10"/>
    <mergeCell ref="C14:D14"/>
    <mergeCell ref="C4:J4"/>
    <mergeCell ref="C6:J6"/>
    <mergeCell ref="C7:D7"/>
    <mergeCell ref="E7:H7"/>
    <mergeCell ref="I7:J7"/>
    <mergeCell ref="I12:J12"/>
    <mergeCell ref="G9:H9"/>
    <mergeCell ref="E9:F9"/>
    <mergeCell ref="C8:D8"/>
    <mergeCell ref="C11:J11"/>
    <mergeCell ref="E12:H12"/>
    <mergeCell ref="I13:J15"/>
    <mergeCell ref="C9:D9"/>
    <mergeCell ref="C10:D10"/>
    <mergeCell ref="E17:J17"/>
    <mergeCell ref="A33:J33"/>
    <mergeCell ref="A107:J107"/>
    <mergeCell ref="C23:D24"/>
    <mergeCell ref="A117:J121"/>
    <mergeCell ref="A125:J126"/>
    <mergeCell ref="A104:J104"/>
    <mergeCell ref="A29:C29"/>
    <mergeCell ref="D29:E29"/>
    <mergeCell ref="F29:G29"/>
    <mergeCell ref="I29:J29"/>
    <mergeCell ref="A30:H30"/>
    <mergeCell ref="I30:J30"/>
    <mergeCell ref="A80:J83"/>
  </mergeCells>
  <phoneticPr fontId="1"/>
  <dataValidations count="7">
    <dataValidation type="list" allowBlank="1" showInputMessage="1" showErrorMessage="1" sqref="E167:H167 JA167:JD167 SW167:SZ167 ACS167:ACV167 AMO167:AMR167 AWK167:AWN167 BGG167:BGJ167 BQC167:BQF167 BZY167:CAB167 CJU167:CJX167 CTQ167:CTT167 DDM167:DDP167 DNI167:DNL167 DXE167:DXH167 EHA167:EHD167 EQW167:EQZ167 FAS167:FAV167 FKO167:FKR167 FUK167:FUN167 GEG167:GEJ167 GOC167:GOF167 GXY167:GYB167 HHU167:HHX167 HRQ167:HRT167 IBM167:IBP167 ILI167:ILL167 IVE167:IVH167 JFA167:JFD167 JOW167:JOZ167 JYS167:JYV167 KIO167:KIR167 KSK167:KSN167 LCG167:LCJ167 LMC167:LMF167 LVY167:LWB167 MFU167:MFX167 MPQ167:MPT167 MZM167:MZP167 NJI167:NJL167 NTE167:NTH167 ODA167:ODD167 OMW167:OMZ167 OWS167:OWV167 PGO167:PGR167 PQK167:PQN167 QAG167:QAJ167 QKC167:QKF167 QTY167:QUB167 RDU167:RDX167 RNQ167:RNT167 RXM167:RXP167 SHI167:SHL167 SRE167:SRH167 TBA167:TBD167 TKW167:TKZ167 TUS167:TUV167 UEO167:UER167 UOK167:UON167 UYG167:UYJ167 VIC167:VIF167 VRY167:VSB167 WBU167:WBX167 WLQ167:WLT167 WVM167:WVP167 E65709:H65709 JA65709:JD65709 SW65709:SZ65709 ACS65709:ACV65709 AMO65709:AMR65709 AWK65709:AWN65709 BGG65709:BGJ65709 BQC65709:BQF65709 BZY65709:CAB65709 CJU65709:CJX65709 CTQ65709:CTT65709 DDM65709:DDP65709 DNI65709:DNL65709 DXE65709:DXH65709 EHA65709:EHD65709 EQW65709:EQZ65709 FAS65709:FAV65709 FKO65709:FKR65709 FUK65709:FUN65709 GEG65709:GEJ65709 GOC65709:GOF65709 GXY65709:GYB65709 HHU65709:HHX65709 HRQ65709:HRT65709 IBM65709:IBP65709 ILI65709:ILL65709 IVE65709:IVH65709 JFA65709:JFD65709 JOW65709:JOZ65709 JYS65709:JYV65709 KIO65709:KIR65709 KSK65709:KSN65709 LCG65709:LCJ65709 LMC65709:LMF65709 LVY65709:LWB65709 MFU65709:MFX65709 MPQ65709:MPT65709 MZM65709:MZP65709 NJI65709:NJL65709 NTE65709:NTH65709 ODA65709:ODD65709 OMW65709:OMZ65709 OWS65709:OWV65709 PGO65709:PGR65709 PQK65709:PQN65709 QAG65709:QAJ65709 QKC65709:QKF65709 QTY65709:QUB65709 RDU65709:RDX65709 RNQ65709:RNT65709 RXM65709:RXP65709 SHI65709:SHL65709 SRE65709:SRH65709 TBA65709:TBD65709 TKW65709:TKZ65709 TUS65709:TUV65709 UEO65709:UER65709 UOK65709:UON65709 UYG65709:UYJ65709 VIC65709:VIF65709 VRY65709:VSB65709 WBU65709:WBX65709 WLQ65709:WLT65709 WVM65709:WVP65709 E131245:H131245 JA131245:JD131245 SW131245:SZ131245 ACS131245:ACV131245 AMO131245:AMR131245 AWK131245:AWN131245 BGG131245:BGJ131245 BQC131245:BQF131245 BZY131245:CAB131245 CJU131245:CJX131245 CTQ131245:CTT131245 DDM131245:DDP131245 DNI131245:DNL131245 DXE131245:DXH131245 EHA131245:EHD131245 EQW131245:EQZ131245 FAS131245:FAV131245 FKO131245:FKR131245 FUK131245:FUN131245 GEG131245:GEJ131245 GOC131245:GOF131245 GXY131245:GYB131245 HHU131245:HHX131245 HRQ131245:HRT131245 IBM131245:IBP131245 ILI131245:ILL131245 IVE131245:IVH131245 JFA131245:JFD131245 JOW131245:JOZ131245 JYS131245:JYV131245 KIO131245:KIR131245 KSK131245:KSN131245 LCG131245:LCJ131245 LMC131245:LMF131245 LVY131245:LWB131245 MFU131245:MFX131245 MPQ131245:MPT131245 MZM131245:MZP131245 NJI131245:NJL131245 NTE131245:NTH131245 ODA131245:ODD131245 OMW131245:OMZ131245 OWS131245:OWV131245 PGO131245:PGR131245 PQK131245:PQN131245 QAG131245:QAJ131245 QKC131245:QKF131245 QTY131245:QUB131245 RDU131245:RDX131245 RNQ131245:RNT131245 RXM131245:RXP131245 SHI131245:SHL131245 SRE131245:SRH131245 TBA131245:TBD131245 TKW131245:TKZ131245 TUS131245:TUV131245 UEO131245:UER131245 UOK131245:UON131245 UYG131245:UYJ131245 VIC131245:VIF131245 VRY131245:VSB131245 WBU131245:WBX131245 WLQ131245:WLT131245 WVM131245:WVP131245 E196781:H196781 JA196781:JD196781 SW196781:SZ196781 ACS196781:ACV196781 AMO196781:AMR196781 AWK196781:AWN196781 BGG196781:BGJ196781 BQC196781:BQF196781 BZY196781:CAB196781 CJU196781:CJX196781 CTQ196781:CTT196781 DDM196781:DDP196781 DNI196781:DNL196781 DXE196781:DXH196781 EHA196781:EHD196781 EQW196781:EQZ196781 FAS196781:FAV196781 FKO196781:FKR196781 FUK196781:FUN196781 GEG196781:GEJ196781 GOC196781:GOF196781 GXY196781:GYB196781 HHU196781:HHX196781 HRQ196781:HRT196781 IBM196781:IBP196781 ILI196781:ILL196781 IVE196781:IVH196781 JFA196781:JFD196781 JOW196781:JOZ196781 JYS196781:JYV196781 KIO196781:KIR196781 KSK196781:KSN196781 LCG196781:LCJ196781 LMC196781:LMF196781 LVY196781:LWB196781 MFU196781:MFX196781 MPQ196781:MPT196781 MZM196781:MZP196781 NJI196781:NJL196781 NTE196781:NTH196781 ODA196781:ODD196781 OMW196781:OMZ196781 OWS196781:OWV196781 PGO196781:PGR196781 PQK196781:PQN196781 QAG196781:QAJ196781 QKC196781:QKF196781 QTY196781:QUB196781 RDU196781:RDX196781 RNQ196781:RNT196781 RXM196781:RXP196781 SHI196781:SHL196781 SRE196781:SRH196781 TBA196781:TBD196781 TKW196781:TKZ196781 TUS196781:TUV196781 UEO196781:UER196781 UOK196781:UON196781 UYG196781:UYJ196781 VIC196781:VIF196781 VRY196781:VSB196781 WBU196781:WBX196781 WLQ196781:WLT196781 WVM196781:WVP196781 E262317:H262317 JA262317:JD262317 SW262317:SZ262317 ACS262317:ACV262317 AMO262317:AMR262317 AWK262317:AWN262317 BGG262317:BGJ262317 BQC262317:BQF262317 BZY262317:CAB262317 CJU262317:CJX262317 CTQ262317:CTT262317 DDM262317:DDP262317 DNI262317:DNL262317 DXE262317:DXH262317 EHA262317:EHD262317 EQW262317:EQZ262317 FAS262317:FAV262317 FKO262317:FKR262317 FUK262317:FUN262317 GEG262317:GEJ262317 GOC262317:GOF262317 GXY262317:GYB262317 HHU262317:HHX262317 HRQ262317:HRT262317 IBM262317:IBP262317 ILI262317:ILL262317 IVE262317:IVH262317 JFA262317:JFD262317 JOW262317:JOZ262317 JYS262317:JYV262317 KIO262317:KIR262317 KSK262317:KSN262317 LCG262317:LCJ262317 LMC262317:LMF262317 LVY262317:LWB262317 MFU262317:MFX262317 MPQ262317:MPT262317 MZM262317:MZP262317 NJI262317:NJL262317 NTE262317:NTH262317 ODA262317:ODD262317 OMW262317:OMZ262317 OWS262317:OWV262317 PGO262317:PGR262317 PQK262317:PQN262317 QAG262317:QAJ262317 QKC262317:QKF262317 QTY262317:QUB262317 RDU262317:RDX262317 RNQ262317:RNT262317 RXM262317:RXP262317 SHI262317:SHL262317 SRE262317:SRH262317 TBA262317:TBD262317 TKW262317:TKZ262317 TUS262317:TUV262317 UEO262317:UER262317 UOK262317:UON262317 UYG262317:UYJ262317 VIC262317:VIF262317 VRY262317:VSB262317 WBU262317:WBX262317 WLQ262317:WLT262317 WVM262317:WVP262317 E327853:H327853 JA327853:JD327853 SW327853:SZ327853 ACS327853:ACV327853 AMO327853:AMR327853 AWK327853:AWN327853 BGG327853:BGJ327853 BQC327853:BQF327853 BZY327853:CAB327853 CJU327853:CJX327853 CTQ327853:CTT327853 DDM327853:DDP327853 DNI327853:DNL327853 DXE327853:DXH327853 EHA327853:EHD327853 EQW327853:EQZ327853 FAS327853:FAV327853 FKO327853:FKR327853 FUK327853:FUN327853 GEG327853:GEJ327853 GOC327853:GOF327853 GXY327853:GYB327853 HHU327853:HHX327853 HRQ327853:HRT327853 IBM327853:IBP327853 ILI327853:ILL327853 IVE327853:IVH327853 JFA327853:JFD327853 JOW327853:JOZ327853 JYS327853:JYV327853 KIO327853:KIR327853 KSK327853:KSN327853 LCG327853:LCJ327853 LMC327853:LMF327853 LVY327853:LWB327853 MFU327853:MFX327853 MPQ327853:MPT327853 MZM327853:MZP327853 NJI327853:NJL327853 NTE327853:NTH327853 ODA327853:ODD327853 OMW327853:OMZ327853 OWS327853:OWV327853 PGO327853:PGR327853 PQK327853:PQN327853 QAG327853:QAJ327853 QKC327853:QKF327853 QTY327853:QUB327853 RDU327853:RDX327853 RNQ327853:RNT327853 RXM327853:RXP327853 SHI327853:SHL327853 SRE327853:SRH327853 TBA327853:TBD327853 TKW327853:TKZ327853 TUS327853:TUV327853 UEO327853:UER327853 UOK327853:UON327853 UYG327853:UYJ327853 VIC327853:VIF327853 VRY327853:VSB327853 WBU327853:WBX327853 WLQ327853:WLT327853 WVM327853:WVP327853 E393389:H393389 JA393389:JD393389 SW393389:SZ393389 ACS393389:ACV393389 AMO393389:AMR393389 AWK393389:AWN393389 BGG393389:BGJ393389 BQC393389:BQF393389 BZY393389:CAB393389 CJU393389:CJX393389 CTQ393389:CTT393389 DDM393389:DDP393389 DNI393389:DNL393389 DXE393389:DXH393389 EHA393389:EHD393389 EQW393389:EQZ393389 FAS393389:FAV393389 FKO393389:FKR393389 FUK393389:FUN393389 GEG393389:GEJ393389 GOC393389:GOF393389 GXY393389:GYB393389 HHU393389:HHX393389 HRQ393389:HRT393389 IBM393389:IBP393389 ILI393389:ILL393389 IVE393389:IVH393389 JFA393389:JFD393389 JOW393389:JOZ393389 JYS393389:JYV393389 KIO393389:KIR393389 KSK393389:KSN393389 LCG393389:LCJ393389 LMC393389:LMF393389 LVY393389:LWB393389 MFU393389:MFX393389 MPQ393389:MPT393389 MZM393389:MZP393389 NJI393389:NJL393389 NTE393389:NTH393389 ODA393389:ODD393389 OMW393389:OMZ393389 OWS393389:OWV393389 PGO393389:PGR393389 PQK393389:PQN393389 QAG393389:QAJ393389 QKC393389:QKF393389 QTY393389:QUB393389 RDU393389:RDX393389 RNQ393389:RNT393389 RXM393389:RXP393389 SHI393389:SHL393389 SRE393389:SRH393389 TBA393389:TBD393389 TKW393389:TKZ393389 TUS393389:TUV393389 UEO393389:UER393389 UOK393389:UON393389 UYG393389:UYJ393389 VIC393389:VIF393389 VRY393389:VSB393389 WBU393389:WBX393389 WLQ393389:WLT393389 WVM393389:WVP393389 E458925:H458925 JA458925:JD458925 SW458925:SZ458925 ACS458925:ACV458925 AMO458925:AMR458925 AWK458925:AWN458925 BGG458925:BGJ458925 BQC458925:BQF458925 BZY458925:CAB458925 CJU458925:CJX458925 CTQ458925:CTT458925 DDM458925:DDP458925 DNI458925:DNL458925 DXE458925:DXH458925 EHA458925:EHD458925 EQW458925:EQZ458925 FAS458925:FAV458925 FKO458925:FKR458925 FUK458925:FUN458925 GEG458925:GEJ458925 GOC458925:GOF458925 GXY458925:GYB458925 HHU458925:HHX458925 HRQ458925:HRT458925 IBM458925:IBP458925 ILI458925:ILL458925 IVE458925:IVH458925 JFA458925:JFD458925 JOW458925:JOZ458925 JYS458925:JYV458925 KIO458925:KIR458925 KSK458925:KSN458925 LCG458925:LCJ458925 LMC458925:LMF458925 LVY458925:LWB458925 MFU458925:MFX458925 MPQ458925:MPT458925 MZM458925:MZP458925 NJI458925:NJL458925 NTE458925:NTH458925 ODA458925:ODD458925 OMW458925:OMZ458925 OWS458925:OWV458925 PGO458925:PGR458925 PQK458925:PQN458925 QAG458925:QAJ458925 QKC458925:QKF458925 QTY458925:QUB458925 RDU458925:RDX458925 RNQ458925:RNT458925 RXM458925:RXP458925 SHI458925:SHL458925 SRE458925:SRH458925 TBA458925:TBD458925 TKW458925:TKZ458925 TUS458925:TUV458925 UEO458925:UER458925 UOK458925:UON458925 UYG458925:UYJ458925 VIC458925:VIF458925 VRY458925:VSB458925 WBU458925:WBX458925 WLQ458925:WLT458925 WVM458925:WVP458925 E524461:H524461 JA524461:JD524461 SW524461:SZ524461 ACS524461:ACV524461 AMO524461:AMR524461 AWK524461:AWN524461 BGG524461:BGJ524461 BQC524461:BQF524461 BZY524461:CAB524461 CJU524461:CJX524461 CTQ524461:CTT524461 DDM524461:DDP524461 DNI524461:DNL524461 DXE524461:DXH524461 EHA524461:EHD524461 EQW524461:EQZ524461 FAS524461:FAV524461 FKO524461:FKR524461 FUK524461:FUN524461 GEG524461:GEJ524461 GOC524461:GOF524461 GXY524461:GYB524461 HHU524461:HHX524461 HRQ524461:HRT524461 IBM524461:IBP524461 ILI524461:ILL524461 IVE524461:IVH524461 JFA524461:JFD524461 JOW524461:JOZ524461 JYS524461:JYV524461 KIO524461:KIR524461 KSK524461:KSN524461 LCG524461:LCJ524461 LMC524461:LMF524461 LVY524461:LWB524461 MFU524461:MFX524461 MPQ524461:MPT524461 MZM524461:MZP524461 NJI524461:NJL524461 NTE524461:NTH524461 ODA524461:ODD524461 OMW524461:OMZ524461 OWS524461:OWV524461 PGO524461:PGR524461 PQK524461:PQN524461 QAG524461:QAJ524461 QKC524461:QKF524461 QTY524461:QUB524461 RDU524461:RDX524461 RNQ524461:RNT524461 RXM524461:RXP524461 SHI524461:SHL524461 SRE524461:SRH524461 TBA524461:TBD524461 TKW524461:TKZ524461 TUS524461:TUV524461 UEO524461:UER524461 UOK524461:UON524461 UYG524461:UYJ524461 VIC524461:VIF524461 VRY524461:VSB524461 WBU524461:WBX524461 WLQ524461:WLT524461 WVM524461:WVP524461 E589997:H589997 JA589997:JD589997 SW589997:SZ589997 ACS589997:ACV589997 AMO589997:AMR589997 AWK589997:AWN589997 BGG589997:BGJ589997 BQC589997:BQF589997 BZY589997:CAB589997 CJU589997:CJX589997 CTQ589997:CTT589997 DDM589997:DDP589997 DNI589997:DNL589997 DXE589997:DXH589997 EHA589997:EHD589997 EQW589997:EQZ589997 FAS589997:FAV589997 FKO589997:FKR589997 FUK589997:FUN589997 GEG589997:GEJ589997 GOC589997:GOF589997 GXY589997:GYB589997 HHU589997:HHX589997 HRQ589997:HRT589997 IBM589997:IBP589997 ILI589997:ILL589997 IVE589997:IVH589997 JFA589997:JFD589997 JOW589997:JOZ589997 JYS589997:JYV589997 KIO589997:KIR589997 KSK589997:KSN589997 LCG589997:LCJ589997 LMC589997:LMF589997 LVY589997:LWB589997 MFU589997:MFX589997 MPQ589997:MPT589997 MZM589997:MZP589997 NJI589997:NJL589997 NTE589997:NTH589997 ODA589997:ODD589997 OMW589997:OMZ589997 OWS589997:OWV589997 PGO589997:PGR589997 PQK589997:PQN589997 QAG589997:QAJ589997 QKC589997:QKF589997 QTY589997:QUB589997 RDU589997:RDX589997 RNQ589997:RNT589997 RXM589997:RXP589997 SHI589997:SHL589997 SRE589997:SRH589997 TBA589997:TBD589997 TKW589997:TKZ589997 TUS589997:TUV589997 UEO589997:UER589997 UOK589997:UON589997 UYG589997:UYJ589997 VIC589997:VIF589997 VRY589997:VSB589997 WBU589997:WBX589997 WLQ589997:WLT589997 WVM589997:WVP589997 E655533:H655533 JA655533:JD655533 SW655533:SZ655533 ACS655533:ACV655533 AMO655533:AMR655533 AWK655533:AWN655533 BGG655533:BGJ655533 BQC655533:BQF655533 BZY655533:CAB655533 CJU655533:CJX655533 CTQ655533:CTT655533 DDM655533:DDP655533 DNI655533:DNL655533 DXE655533:DXH655533 EHA655533:EHD655533 EQW655533:EQZ655533 FAS655533:FAV655533 FKO655533:FKR655533 FUK655533:FUN655533 GEG655533:GEJ655533 GOC655533:GOF655533 GXY655533:GYB655533 HHU655533:HHX655533 HRQ655533:HRT655533 IBM655533:IBP655533 ILI655533:ILL655533 IVE655533:IVH655533 JFA655533:JFD655533 JOW655533:JOZ655533 JYS655533:JYV655533 KIO655533:KIR655533 KSK655533:KSN655533 LCG655533:LCJ655533 LMC655533:LMF655533 LVY655533:LWB655533 MFU655533:MFX655533 MPQ655533:MPT655533 MZM655533:MZP655533 NJI655533:NJL655533 NTE655533:NTH655533 ODA655533:ODD655533 OMW655533:OMZ655533 OWS655533:OWV655533 PGO655533:PGR655533 PQK655533:PQN655533 QAG655533:QAJ655533 QKC655533:QKF655533 QTY655533:QUB655533 RDU655533:RDX655533 RNQ655533:RNT655533 RXM655533:RXP655533 SHI655533:SHL655533 SRE655533:SRH655533 TBA655533:TBD655533 TKW655533:TKZ655533 TUS655533:TUV655533 UEO655533:UER655533 UOK655533:UON655533 UYG655533:UYJ655533 VIC655533:VIF655533 VRY655533:VSB655533 WBU655533:WBX655533 WLQ655533:WLT655533 WVM655533:WVP655533 E721069:H721069 JA721069:JD721069 SW721069:SZ721069 ACS721069:ACV721069 AMO721069:AMR721069 AWK721069:AWN721069 BGG721069:BGJ721069 BQC721069:BQF721069 BZY721069:CAB721069 CJU721069:CJX721069 CTQ721069:CTT721069 DDM721069:DDP721069 DNI721069:DNL721069 DXE721069:DXH721069 EHA721069:EHD721069 EQW721069:EQZ721069 FAS721069:FAV721069 FKO721069:FKR721069 FUK721069:FUN721069 GEG721069:GEJ721069 GOC721069:GOF721069 GXY721069:GYB721069 HHU721069:HHX721069 HRQ721069:HRT721069 IBM721069:IBP721069 ILI721069:ILL721069 IVE721069:IVH721069 JFA721069:JFD721069 JOW721069:JOZ721069 JYS721069:JYV721069 KIO721069:KIR721069 KSK721069:KSN721069 LCG721069:LCJ721069 LMC721069:LMF721069 LVY721069:LWB721069 MFU721069:MFX721069 MPQ721069:MPT721069 MZM721069:MZP721069 NJI721069:NJL721069 NTE721069:NTH721069 ODA721069:ODD721069 OMW721069:OMZ721069 OWS721069:OWV721069 PGO721069:PGR721069 PQK721069:PQN721069 QAG721069:QAJ721069 QKC721069:QKF721069 QTY721069:QUB721069 RDU721069:RDX721069 RNQ721069:RNT721069 RXM721069:RXP721069 SHI721069:SHL721069 SRE721069:SRH721069 TBA721069:TBD721069 TKW721069:TKZ721069 TUS721069:TUV721069 UEO721069:UER721069 UOK721069:UON721069 UYG721069:UYJ721069 VIC721069:VIF721069 VRY721069:VSB721069 WBU721069:WBX721069 WLQ721069:WLT721069 WVM721069:WVP721069 E786605:H786605 JA786605:JD786605 SW786605:SZ786605 ACS786605:ACV786605 AMO786605:AMR786605 AWK786605:AWN786605 BGG786605:BGJ786605 BQC786605:BQF786605 BZY786605:CAB786605 CJU786605:CJX786605 CTQ786605:CTT786605 DDM786605:DDP786605 DNI786605:DNL786605 DXE786605:DXH786605 EHA786605:EHD786605 EQW786605:EQZ786605 FAS786605:FAV786605 FKO786605:FKR786605 FUK786605:FUN786605 GEG786605:GEJ786605 GOC786605:GOF786605 GXY786605:GYB786605 HHU786605:HHX786605 HRQ786605:HRT786605 IBM786605:IBP786605 ILI786605:ILL786605 IVE786605:IVH786605 JFA786605:JFD786605 JOW786605:JOZ786605 JYS786605:JYV786605 KIO786605:KIR786605 KSK786605:KSN786605 LCG786605:LCJ786605 LMC786605:LMF786605 LVY786605:LWB786605 MFU786605:MFX786605 MPQ786605:MPT786605 MZM786605:MZP786605 NJI786605:NJL786605 NTE786605:NTH786605 ODA786605:ODD786605 OMW786605:OMZ786605 OWS786605:OWV786605 PGO786605:PGR786605 PQK786605:PQN786605 QAG786605:QAJ786605 QKC786605:QKF786605 QTY786605:QUB786605 RDU786605:RDX786605 RNQ786605:RNT786605 RXM786605:RXP786605 SHI786605:SHL786605 SRE786605:SRH786605 TBA786605:TBD786605 TKW786605:TKZ786605 TUS786605:TUV786605 UEO786605:UER786605 UOK786605:UON786605 UYG786605:UYJ786605 VIC786605:VIF786605 VRY786605:VSB786605 WBU786605:WBX786605 WLQ786605:WLT786605 WVM786605:WVP786605 E852141:H852141 JA852141:JD852141 SW852141:SZ852141 ACS852141:ACV852141 AMO852141:AMR852141 AWK852141:AWN852141 BGG852141:BGJ852141 BQC852141:BQF852141 BZY852141:CAB852141 CJU852141:CJX852141 CTQ852141:CTT852141 DDM852141:DDP852141 DNI852141:DNL852141 DXE852141:DXH852141 EHA852141:EHD852141 EQW852141:EQZ852141 FAS852141:FAV852141 FKO852141:FKR852141 FUK852141:FUN852141 GEG852141:GEJ852141 GOC852141:GOF852141 GXY852141:GYB852141 HHU852141:HHX852141 HRQ852141:HRT852141 IBM852141:IBP852141 ILI852141:ILL852141 IVE852141:IVH852141 JFA852141:JFD852141 JOW852141:JOZ852141 JYS852141:JYV852141 KIO852141:KIR852141 KSK852141:KSN852141 LCG852141:LCJ852141 LMC852141:LMF852141 LVY852141:LWB852141 MFU852141:MFX852141 MPQ852141:MPT852141 MZM852141:MZP852141 NJI852141:NJL852141 NTE852141:NTH852141 ODA852141:ODD852141 OMW852141:OMZ852141 OWS852141:OWV852141 PGO852141:PGR852141 PQK852141:PQN852141 QAG852141:QAJ852141 QKC852141:QKF852141 QTY852141:QUB852141 RDU852141:RDX852141 RNQ852141:RNT852141 RXM852141:RXP852141 SHI852141:SHL852141 SRE852141:SRH852141 TBA852141:TBD852141 TKW852141:TKZ852141 TUS852141:TUV852141 UEO852141:UER852141 UOK852141:UON852141 UYG852141:UYJ852141 VIC852141:VIF852141 VRY852141:VSB852141 WBU852141:WBX852141 WLQ852141:WLT852141 WVM852141:WVP852141 E917677:H917677 JA917677:JD917677 SW917677:SZ917677 ACS917677:ACV917677 AMO917677:AMR917677 AWK917677:AWN917677 BGG917677:BGJ917677 BQC917677:BQF917677 BZY917677:CAB917677 CJU917677:CJX917677 CTQ917677:CTT917677 DDM917677:DDP917677 DNI917677:DNL917677 DXE917677:DXH917677 EHA917677:EHD917677 EQW917677:EQZ917677 FAS917677:FAV917677 FKO917677:FKR917677 FUK917677:FUN917677 GEG917677:GEJ917677 GOC917677:GOF917677 GXY917677:GYB917677 HHU917677:HHX917677 HRQ917677:HRT917677 IBM917677:IBP917677 ILI917677:ILL917677 IVE917677:IVH917677 JFA917677:JFD917677 JOW917677:JOZ917677 JYS917677:JYV917677 KIO917677:KIR917677 KSK917677:KSN917677 LCG917677:LCJ917677 LMC917677:LMF917677 LVY917677:LWB917677 MFU917677:MFX917677 MPQ917677:MPT917677 MZM917677:MZP917677 NJI917677:NJL917677 NTE917677:NTH917677 ODA917677:ODD917677 OMW917677:OMZ917677 OWS917677:OWV917677 PGO917677:PGR917677 PQK917677:PQN917677 QAG917677:QAJ917677 QKC917677:QKF917677 QTY917677:QUB917677 RDU917677:RDX917677 RNQ917677:RNT917677 RXM917677:RXP917677 SHI917677:SHL917677 SRE917677:SRH917677 TBA917677:TBD917677 TKW917677:TKZ917677 TUS917677:TUV917677 UEO917677:UER917677 UOK917677:UON917677 UYG917677:UYJ917677 VIC917677:VIF917677 VRY917677:VSB917677 WBU917677:WBX917677 WLQ917677:WLT917677 WVM917677:WVP917677 E983213:H983213 JA983213:JD983213 SW983213:SZ983213 ACS983213:ACV983213 AMO983213:AMR983213 AWK983213:AWN983213 BGG983213:BGJ983213 BQC983213:BQF983213 BZY983213:CAB983213 CJU983213:CJX983213 CTQ983213:CTT983213 DDM983213:DDP983213 DNI983213:DNL983213 DXE983213:DXH983213 EHA983213:EHD983213 EQW983213:EQZ983213 FAS983213:FAV983213 FKO983213:FKR983213 FUK983213:FUN983213 GEG983213:GEJ983213 GOC983213:GOF983213 GXY983213:GYB983213 HHU983213:HHX983213 HRQ983213:HRT983213 IBM983213:IBP983213 ILI983213:ILL983213 IVE983213:IVH983213 JFA983213:JFD983213 JOW983213:JOZ983213 JYS983213:JYV983213 KIO983213:KIR983213 KSK983213:KSN983213 LCG983213:LCJ983213 LMC983213:LMF983213 LVY983213:LWB983213 MFU983213:MFX983213 MPQ983213:MPT983213 MZM983213:MZP983213 NJI983213:NJL983213 NTE983213:NTH983213 ODA983213:ODD983213 OMW983213:OMZ983213 OWS983213:OWV983213 PGO983213:PGR983213 PQK983213:PQN983213 QAG983213:QAJ983213 QKC983213:QKF983213 QTY983213:QUB983213 RDU983213:RDX983213 RNQ983213:RNT983213 RXM983213:RXP983213 SHI983213:SHL983213 SRE983213:SRH983213 TBA983213:TBD983213 TKW983213:TKZ983213 TUS983213:TUV983213 UEO983213:UER983213 UOK983213:UON983213 UYG983213:UYJ983213 VIC983213:VIF983213 VRY983213:VSB983213 WBU983213:WBX983213 WLQ983213:WLT983213 WVM983213:WVP983213" xr:uid="{4ACCE687-90DE-47D4-94E0-9CD088479E6E}">
      <formula1>"あり（普通）,あり（根抵当）,なし"</formula1>
    </dataValidation>
    <dataValidation type="list" allowBlank="1" showInputMessage="1" showErrorMessage="1" sqref="A66:B72 IW66:IX72 SS66:ST72 ACO66:ACP72 AMK66:AML72 AWG66:AWH72 BGC66:BGD72 BPY66:BPZ72 BZU66:BZV72 CJQ66:CJR72 CTM66:CTN72 DDI66:DDJ72 DNE66:DNF72 DXA66:DXB72 EGW66:EGX72 EQS66:EQT72 FAO66:FAP72 FKK66:FKL72 FUG66:FUH72 GEC66:GED72 GNY66:GNZ72 GXU66:GXV72 HHQ66:HHR72 HRM66:HRN72 IBI66:IBJ72 ILE66:ILF72 IVA66:IVB72 JEW66:JEX72 JOS66:JOT72 JYO66:JYP72 KIK66:KIL72 KSG66:KSH72 LCC66:LCD72 LLY66:LLZ72 LVU66:LVV72 MFQ66:MFR72 MPM66:MPN72 MZI66:MZJ72 NJE66:NJF72 NTA66:NTB72 OCW66:OCX72 OMS66:OMT72 OWO66:OWP72 PGK66:PGL72 PQG66:PQH72 QAC66:QAD72 QJY66:QJZ72 QTU66:QTV72 RDQ66:RDR72 RNM66:RNN72 RXI66:RXJ72 SHE66:SHF72 SRA66:SRB72 TAW66:TAX72 TKS66:TKT72 TUO66:TUP72 UEK66:UEL72 UOG66:UOH72 UYC66:UYD72 VHY66:VHZ72 VRU66:VRV72 WBQ66:WBR72 WLM66:WLN72 WVI66:WVJ72 A65609:B65615 IW65609:IX65615 SS65609:ST65615 ACO65609:ACP65615 AMK65609:AML65615 AWG65609:AWH65615 BGC65609:BGD65615 BPY65609:BPZ65615 BZU65609:BZV65615 CJQ65609:CJR65615 CTM65609:CTN65615 DDI65609:DDJ65615 DNE65609:DNF65615 DXA65609:DXB65615 EGW65609:EGX65615 EQS65609:EQT65615 FAO65609:FAP65615 FKK65609:FKL65615 FUG65609:FUH65615 GEC65609:GED65615 GNY65609:GNZ65615 GXU65609:GXV65615 HHQ65609:HHR65615 HRM65609:HRN65615 IBI65609:IBJ65615 ILE65609:ILF65615 IVA65609:IVB65615 JEW65609:JEX65615 JOS65609:JOT65615 JYO65609:JYP65615 KIK65609:KIL65615 KSG65609:KSH65615 LCC65609:LCD65615 LLY65609:LLZ65615 LVU65609:LVV65615 MFQ65609:MFR65615 MPM65609:MPN65615 MZI65609:MZJ65615 NJE65609:NJF65615 NTA65609:NTB65615 OCW65609:OCX65615 OMS65609:OMT65615 OWO65609:OWP65615 PGK65609:PGL65615 PQG65609:PQH65615 QAC65609:QAD65615 QJY65609:QJZ65615 QTU65609:QTV65615 RDQ65609:RDR65615 RNM65609:RNN65615 RXI65609:RXJ65615 SHE65609:SHF65615 SRA65609:SRB65615 TAW65609:TAX65615 TKS65609:TKT65615 TUO65609:TUP65615 UEK65609:UEL65615 UOG65609:UOH65615 UYC65609:UYD65615 VHY65609:VHZ65615 VRU65609:VRV65615 WBQ65609:WBR65615 WLM65609:WLN65615 WVI65609:WVJ65615 A131145:B131151 IW131145:IX131151 SS131145:ST131151 ACO131145:ACP131151 AMK131145:AML131151 AWG131145:AWH131151 BGC131145:BGD131151 BPY131145:BPZ131151 BZU131145:BZV131151 CJQ131145:CJR131151 CTM131145:CTN131151 DDI131145:DDJ131151 DNE131145:DNF131151 DXA131145:DXB131151 EGW131145:EGX131151 EQS131145:EQT131151 FAO131145:FAP131151 FKK131145:FKL131151 FUG131145:FUH131151 GEC131145:GED131151 GNY131145:GNZ131151 GXU131145:GXV131151 HHQ131145:HHR131151 HRM131145:HRN131151 IBI131145:IBJ131151 ILE131145:ILF131151 IVA131145:IVB131151 JEW131145:JEX131151 JOS131145:JOT131151 JYO131145:JYP131151 KIK131145:KIL131151 KSG131145:KSH131151 LCC131145:LCD131151 LLY131145:LLZ131151 LVU131145:LVV131151 MFQ131145:MFR131151 MPM131145:MPN131151 MZI131145:MZJ131151 NJE131145:NJF131151 NTA131145:NTB131151 OCW131145:OCX131151 OMS131145:OMT131151 OWO131145:OWP131151 PGK131145:PGL131151 PQG131145:PQH131151 QAC131145:QAD131151 QJY131145:QJZ131151 QTU131145:QTV131151 RDQ131145:RDR131151 RNM131145:RNN131151 RXI131145:RXJ131151 SHE131145:SHF131151 SRA131145:SRB131151 TAW131145:TAX131151 TKS131145:TKT131151 TUO131145:TUP131151 UEK131145:UEL131151 UOG131145:UOH131151 UYC131145:UYD131151 VHY131145:VHZ131151 VRU131145:VRV131151 WBQ131145:WBR131151 WLM131145:WLN131151 WVI131145:WVJ131151 A196681:B196687 IW196681:IX196687 SS196681:ST196687 ACO196681:ACP196687 AMK196681:AML196687 AWG196681:AWH196687 BGC196681:BGD196687 BPY196681:BPZ196687 BZU196681:BZV196687 CJQ196681:CJR196687 CTM196681:CTN196687 DDI196681:DDJ196687 DNE196681:DNF196687 DXA196681:DXB196687 EGW196681:EGX196687 EQS196681:EQT196687 FAO196681:FAP196687 FKK196681:FKL196687 FUG196681:FUH196687 GEC196681:GED196687 GNY196681:GNZ196687 GXU196681:GXV196687 HHQ196681:HHR196687 HRM196681:HRN196687 IBI196681:IBJ196687 ILE196681:ILF196687 IVA196681:IVB196687 JEW196681:JEX196687 JOS196681:JOT196687 JYO196681:JYP196687 KIK196681:KIL196687 KSG196681:KSH196687 LCC196681:LCD196687 LLY196681:LLZ196687 LVU196681:LVV196687 MFQ196681:MFR196687 MPM196681:MPN196687 MZI196681:MZJ196687 NJE196681:NJF196687 NTA196681:NTB196687 OCW196681:OCX196687 OMS196681:OMT196687 OWO196681:OWP196687 PGK196681:PGL196687 PQG196681:PQH196687 QAC196681:QAD196687 QJY196681:QJZ196687 QTU196681:QTV196687 RDQ196681:RDR196687 RNM196681:RNN196687 RXI196681:RXJ196687 SHE196681:SHF196687 SRA196681:SRB196687 TAW196681:TAX196687 TKS196681:TKT196687 TUO196681:TUP196687 UEK196681:UEL196687 UOG196681:UOH196687 UYC196681:UYD196687 VHY196681:VHZ196687 VRU196681:VRV196687 WBQ196681:WBR196687 WLM196681:WLN196687 WVI196681:WVJ196687 A262217:B262223 IW262217:IX262223 SS262217:ST262223 ACO262217:ACP262223 AMK262217:AML262223 AWG262217:AWH262223 BGC262217:BGD262223 BPY262217:BPZ262223 BZU262217:BZV262223 CJQ262217:CJR262223 CTM262217:CTN262223 DDI262217:DDJ262223 DNE262217:DNF262223 DXA262217:DXB262223 EGW262217:EGX262223 EQS262217:EQT262223 FAO262217:FAP262223 FKK262217:FKL262223 FUG262217:FUH262223 GEC262217:GED262223 GNY262217:GNZ262223 GXU262217:GXV262223 HHQ262217:HHR262223 HRM262217:HRN262223 IBI262217:IBJ262223 ILE262217:ILF262223 IVA262217:IVB262223 JEW262217:JEX262223 JOS262217:JOT262223 JYO262217:JYP262223 KIK262217:KIL262223 KSG262217:KSH262223 LCC262217:LCD262223 LLY262217:LLZ262223 LVU262217:LVV262223 MFQ262217:MFR262223 MPM262217:MPN262223 MZI262217:MZJ262223 NJE262217:NJF262223 NTA262217:NTB262223 OCW262217:OCX262223 OMS262217:OMT262223 OWO262217:OWP262223 PGK262217:PGL262223 PQG262217:PQH262223 QAC262217:QAD262223 QJY262217:QJZ262223 QTU262217:QTV262223 RDQ262217:RDR262223 RNM262217:RNN262223 RXI262217:RXJ262223 SHE262217:SHF262223 SRA262217:SRB262223 TAW262217:TAX262223 TKS262217:TKT262223 TUO262217:TUP262223 UEK262217:UEL262223 UOG262217:UOH262223 UYC262217:UYD262223 VHY262217:VHZ262223 VRU262217:VRV262223 WBQ262217:WBR262223 WLM262217:WLN262223 WVI262217:WVJ262223 A327753:B327759 IW327753:IX327759 SS327753:ST327759 ACO327753:ACP327759 AMK327753:AML327759 AWG327753:AWH327759 BGC327753:BGD327759 BPY327753:BPZ327759 BZU327753:BZV327759 CJQ327753:CJR327759 CTM327753:CTN327759 DDI327753:DDJ327759 DNE327753:DNF327759 DXA327753:DXB327759 EGW327753:EGX327759 EQS327753:EQT327759 FAO327753:FAP327759 FKK327753:FKL327759 FUG327753:FUH327759 GEC327753:GED327759 GNY327753:GNZ327759 GXU327753:GXV327759 HHQ327753:HHR327759 HRM327753:HRN327759 IBI327753:IBJ327759 ILE327753:ILF327759 IVA327753:IVB327759 JEW327753:JEX327759 JOS327753:JOT327759 JYO327753:JYP327759 KIK327753:KIL327759 KSG327753:KSH327759 LCC327753:LCD327759 LLY327753:LLZ327759 LVU327753:LVV327759 MFQ327753:MFR327759 MPM327753:MPN327759 MZI327753:MZJ327759 NJE327753:NJF327759 NTA327753:NTB327759 OCW327753:OCX327759 OMS327753:OMT327759 OWO327753:OWP327759 PGK327753:PGL327759 PQG327753:PQH327759 QAC327753:QAD327759 QJY327753:QJZ327759 QTU327753:QTV327759 RDQ327753:RDR327759 RNM327753:RNN327759 RXI327753:RXJ327759 SHE327753:SHF327759 SRA327753:SRB327759 TAW327753:TAX327759 TKS327753:TKT327759 TUO327753:TUP327759 UEK327753:UEL327759 UOG327753:UOH327759 UYC327753:UYD327759 VHY327753:VHZ327759 VRU327753:VRV327759 WBQ327753:WBR327759 WLM327753:WLN327759 WVI327753:WVJ327759 A393289:B393295 IW393289:IX393295 SS393289:ST393295 ACO393289:ACP393295 AMK393289:AML393295 AWG393289:AWH393295 BGC393289:BGD393295 BPY393289:BPZ393295 BZU393289:BZV393295 CJQ393289:CJR393295 CTM393289:CTN393295 DDI393289:DDJ393295 DNE393289:DNF393295 DXA393289:DXB393295 EGW393289:EGX393295 EQS393289:EQT393295 FAO393289:FAP393295 FKK393289:FKL393295 FUG393289:FUH393295 GEC393289:GED393295 GNY393289:GNZ393295 GXU393289:GXV393295 HHQ393289:HHR393295 HRM393289:HRN393295 IBI393289:IBJ393295 ILE393289:ILF393295 IVA393289:IVB393295 JEW393289:JEX393295 JOS393289:JOT393295 JYO393289:JYP393295 KIK393289:KIL393295 KSG393289:KSH393295 LCC393289:LCD393295 LLY393289:LLZ393295 LVU393289:LVV393295 MFQ393289:MFR393295 MPM393289:MPN393295 MZI393289:MZJ393295 NJE393289:NJF393295 NTA393289:NTB393295 OCW393289:OCX393295 OMS393289:OMT393295 OWO393289:OWP393295 PGK393289:PGL393295 PQG393289:PQH393295 QAC393289:QAD393295 QJY393289:QJZ393295 QTU393289:QTV393295 RDQ393289:RDR393295 RNM393289:RNN393295 RXI393289:RXJ393295 SHE393289:SHF393295 SRA393289:SRB393295 TAW393289:TAX393295 TKS393289:TKT393295 TUO393289:TUP393295 UEK393289:UEL393295 UOG393289:UOH393295 UYC393289:UYD393295 VHY393289:VHZ393295 VRU393289:VRV393295 WBQ393289:WBR393295 WLM393289:WLN393295 WVI393289:WVJ393295 A458825:B458831 IW458825:IX458831 SS458825:ST458831 ACO458825:ACP458831 AMK458825:AML458831 AWG458825:AWH458831 BGC458825:BGD458831 BPY458825:BPZ458831 BZU458825:BZV458831 CJQ458825:CJR458831 CTM458825:CTN458831 DDI458825:DDJ458831 DNE458825:DNF458831 DXA458825:DXB458831 EGW458825:EGX458831 EQS458825:EQT458831 FAO458825:FAP458831 FKK458825:FKL458831 FUG458825:FUH458831 GEC458825:GED458831 GNY458825:GNZ458831 GXU458825:GXV458831 HHQ458825:HHR458831 HRM458825:HRN458831 IBI458825:IBJ458831 ILE458825:ILF458831 IVA458825:IVB458831 JEW458825:JEX458831 JOS458825:JOT458831 JYO458825:JYP458831 KIK458825:KIL458831 KSG458825:KSH458831 LCC458825:LCD458831 LLY458825:LLZ458831 LVU458825:LVV458831 MFQ458825:MFR458831 MPM458825:MPN458831 MZI458825:MZJ458831 NJE458825:NJF458831 NTA458825:NTB458831 OCW458825:OCX458831 OMS458825:OMT458831 OWO458825:OWP458831 PGK458825:PGL458831 PQG458825:PQH458831 QAC458825:QAD458831 QJY458825:QJZ458831 QTU458825:QTV458831 RDQ458825:RDR458831 RNM458825:RNN458831 RXI458825:RXJ458831 SHE458825:SHF458831 SRA458825:SRB458831 TAW458825:TAX458831 TKS458825:TKT458831 TUO458825:TUP458831 UEK458825:UEL458831 UOG458825:UOH458831 UYC458825:UYD458831 VHY458825:VHZ458831 VRU458825:VRV458831 WBQ458825:WBR458831 WLM458825:WLN458831 WVI458825:WVJ458831 A524361:B524367 IW524361:IX524367 SS524361:ST524367 ACO524361:ACP524367 AMK524361:AML524367 AWG524361:AWH524367 BGC524361:BGD524367 BPY524361:BPZ524367 BZU524361:BZV524367 CJQ524361:CJR524367 CTM524361:CTN524367 DDI524361:DDJ524367 DNE524361:DNF524367 DXA524361:DXB524367 EGW524361:EGX524367 EQS524361:EQT524367 FAO524361:FAP524367 FKK524361:FKL524367 FUG524361:FUH524367 GEC524361:GED524367 GNY524361:GNZ524367 GXU524361:GXV524367 HHQ524361:HHR524367 HRM524361:HRN524367 IBI524361:IBJ524367 ILE524361:ILF524367 IVA524361:IVB524367 JEW524361:JEX524367 JOS524361:JOT524367 JYO524361:JYP524367 KIK524361:KIL524367 KSG524361:KSH524367 LCC524361:LCD524367 LLY524361:LLZ524367 LVU524361:LVV524367 MFQ524361:MFR524367 MPM524361:MPN524367 MZI524361:MZJ524367 NJE524361:NJF524367 NTA524361:NTB524367 OCW524361:OCX524367 OMS524361:OMT524367 OWO524361:OWP524367 PGK524361:PGL524367 PQG524361:PQH524367 QAC524361:QAD524367 QJY524361:QJZ524367 QTU524361:QTV524367 RDQ524361:RDR524367 RNM524361:RNN524367 RXI524361:RXJ524367 SHE524361:SHF524367 SRA524361:SRB524367 TAW524361:TAX524367 TKS524361:TKT524367 TUO524361:TUP524367 UEK524361:UEL524367 UOG524361:UOH524367 UYC524361:UYD524367 VHY524361:VHZ524367 VRU524361:VRV524367 WBQ524361:WBR524367 WLM524361:WLN524367 WVI524361:WVJ524367 A589897:B589903 IW589897:IX589903 SS589897:ST589903 ACO589897:ACP589903 AMK589897:AML589903 AWG589897:AWH589903 BGC589897:BGD589903 BPY589897:BPZ589903 BZU589897:BZV589903 CJQ589897:CJR589903 CTM589897:CTN589903 DDI589897:DDJ589903 DNE589897:DNF589903 DXA589897:DXB589903 EGW589897:EGX589903 EQS589897:EQT589903 FAO589897:FAP589903 FKK589897:FKL589903 FUG589897:FUH589903 GEC589897:GED589903 GNY589897:GNZ589903 GXU589897:GXV589903 HHQ589897:HHR589903 HRM589897:HRN589903 IBI589897:IBJ589903 ILE589897:ILF589903 IVA589897:IVB589903 JEW589897:JEX589903 JOS589897:JOT589903 JYO589897:JYP589903 KIK589897:KIL589903 KSG589897:KSH589903 LCC589897:LCD589903 LLY589897:LLZ589903 LVU589897:LVV589903 MFQ589897:MFR589903 MPM589897:MPN589903 MZI589897:MZJ589903 NJE589897:NJF589903 NTA589897:NTB589903 OCW589897:OCX589903 OMS589897:OMT589903 OWO589897:OWP589903 PGK589897:PGL589903 PQG589897:PQH589903 QAC589897:QAD589903 QJY589897:QJZ589903 QTU589897:QTV589903 RDQ589897:RDR589903 RNM589897:RNN589903 RXI589897:RXJ589903 SHE589897:SHF589903 SRA589897:SRB589903 TAW589897:TAX589903 TKS589897:TKT589903 TUO589897:TUP589903 UEK589897:UEL589903 UOG589897:UOH589903 UYC589897:UYD589903 VHY589897:VHZ589903 VRU589897:VRV589903 WBQ589897:WBR589903 WLM589897:WLN589903 WVI589897:WVJ589903 A655433:B655439 IW655433:IX655439 SS655433:ST655439 ACO655433:ACP655439 AMK655433:AML655439 AWG655433:AWH655439 BGC655433:BGD655439 BPY655433:BPZ655439 BZU655433:BZV655439 CJQ655433:CJR655439 CTM655433:CTN655439 DDI655433:DDJ655439 DNE655433:DNF655439 DXA655433:DXB655439 EGW655433:EGX655439 EQS655433:EQT655439 FAO655433:FAP655439 FKK655433:FKL655439 FUG655433:FUH655439 GEC655433:GED655439 GNY655433:GNZ655439 GXU655433:GXV655439 HHQ655433:HHR655439 HRM655433:HRN655439 IBI655433:IBJ655439 ILE655433:ILF655439 IVA655433:IVB655439 JEW655433:JEX655439 JOS655433:JOT655439 JYO655433:JYP655439 KIK655433:KIL655439 KSG655433:KSH655439 LCC655433:LCD655439 LLY655433:LLZ655439 LVU655433:LVV655439 MFQ655433:MFR655439 MPM655433:MPN655439 MZI655433:MZJ655439 NJE655433:NJF655439 NTA655433:NTB655439 OCW655433:OCX655439 OMS655433:OMT655439 OWO655433:OWP655439 PGK655433:PGL655439 PQG655433:PQH655439 QAC655433:QAD655439 QJY655433:QJZ655439 QTU655433:QTV655439 RDQ655433:RDR655439 RNM655433:RNN655439 RXI655433:RXJ655439 SHE655433:SHF655439 SRA655433:SRB655439 TAW655433:TAX655439 TKS655433:TKT655439 TUO655433:TUP655439 UEK655433:UEL655439 UOG655433:UOH655439 UYC655433:UYD655439 VHY655433:VHZ655439 VRU655433:VRV655439 WBQ655433:WBR655439 WLM655433:WLN655439 WVI655433:WVJ655439 A720969:B720975 IW720969:IX720975 SS720969:ST720975 ACO720969:ACP720975 AMK720969:AML720975 AWG720969:AWH720975 BGC720969:BGD720975 BPY720969:BPZ720975 BZU720969:BZV720975 CJQ720969:CJR720975 CTM720969:CTN720975 DDI720969:DDJ720975 DNE720969:DNF720975 DXA720969:DXB720975 EGW720969:EGX720975 EQS720969:EQT720975 FAO720969:FAP720975 FKK720969:FKL720975 FUG720969:FUH720975 GEC720969:GED720975 GNY720969:GNZ720975 GXU720969:GXV720975 HHQ720969:HHR720975 HRM720969:HRN720975 IBI720969:IBJ720975 ILE720969:ILF720975 IVA720969:IVB720975 JEW720969:JEX720975 JOS720969:JOT720975 JYO720969:JYP720975 KIK720969:KIL720975 KSG720969:KSH720975 LCC720969:LCD720975 LLY720969:LLZ720975 LVU720969:LVV720975 MFQ720969:MFR720975 MPM720969:MPN720975 MZI720969:MZJ720975 NJE720969:NJF720975 NTA720969:NTB720975 OCW720969:OCX720975 OMS720969:OMT720975 OWO720969:OWP720975 PGK720969:PGL720975 PQG720969:PQH720975 QAC720969:QAD720975 QJY720969:QJZ720975 QTU720969:QTV720975 RDQ720969:RDR720975 RNM720969:RNN720975 RXI720969:RXJ720975 SHE720969:SHF720975 SRA720969:SRB720975 TAW720969:TAX720975 TKS720969:TKT720975 TUO720969:TUP720975 UEK720969:UEL720975 UOG720969:UOH720975 UYC720969:UYD720975 VHY720969:VHZ720975 VRU720969:VRV720975 WBQ720969:WBR720975 WLM720969:WLN720975 WVI720969:WVJ720975 A786505:B786511 IW786505:IX786511 SS786505:ST786511 ACO786505:ACP786511 AMK786505:AML786511 AWG786505:AWH786511 BGC786505:BGD786511 BPY786505:BPZ786511 BZU786505:BZV786511 CJQ786505:CJR786511 CTM786505:CTN786511 DDI786505:DDJ786511 DNE786505:DNF786511 DXA786505:DXB786511 EGW786505:EGX786511 EQS786505:EQT786511 FAO786505:FAP786511 FKK786505:FKL786511 FUG786505:FUH786511 GEC786505:GED786511 GNY786505:GNZ786511 GXU786505:GXV786511 HHQ786505:HHR786511 HRM786505:HRN786511 IBI786505:IBJ786511 ILE786505:ILF786511 IVA786505:IVB786511 JEW786505:JEX786511 JOS786505:JOT786511 JYO786505:JYP786511 KIK786505:KIL786511 KSG786505:KSH786511 LCC786505:LCD786511 LLY786505:LLZ786511 LVU786505:LVV786511 MFQ786505:MFR786511 MPM786505:MPN786511 MZI786505:MZJ786511 NJE786505:NJF786511 NTA786505:NTB786511 OCW786505:OCX786511 OMS786505:OMT786511 OWO786505:OWP786511 PGK786505:PGL786511 PQG786505:PQH786511 QAC786505:QAD786511 QJY786505:QJZ786511 QTU786505:QTV786511 RDQ786505:RDR786511 RNM786505:RNN786511 RXI786505:RXJ786511 SHE786505:SHF786511 SRA786505:SRB786511 TAW786505:TAX786511 TKS786505:TKT786511 TUO786505:TUP786511 UEK786505:UEL786511 UOG786505:UOH786511 UYC786505:UYD786511 VHY786505:VHZ786511 VRU786505:VRV786511 WBQ786505:WBR786511 WLM786505:WLN786511 WVI786505:WVJ786511 A852041:B852047 IW852041:IX852047 SS852041:ST852047 ACO852041:ACP852047 AMK852041:AML852047 AWG852041:AWH852047 BGC852041:BGD852047 BPY852041:BPZ852047 BZU852041:BZV852047 CJQ852041:CJR852047 CTM852041:CTN852047 DDI852041:DDJ852047 DNE852041:DNF852047 DXA852041:DXB852047 EGW852041:EGX852047 EQS852041:EQT852047 FAO852041:FAP852047 FKK852041:FKL852047 FUG852041:FUH852047 GEC852041:GED852047 GNY852041:GNZ852047 GXU852041:GXV852047 HHQ852041:HHR852047 HRM852041:HRN852047 IBI852041:IBJ852047 ILE852041:ILF852047 IVA852041:IVB852047 JEW852041:JEX852047 JOS852041:JOT852047 JYO852041:JYP852047 KIK852041:KIL852047 KSG852041:KSH852047 LCC852041:LCD852047 LLY852041:LLZ852047 LVU852041:LVV852047 MFQ852041:MFR852047 MPM852041:MPN852047 MZI852041:MZJ852047 NJE852041:NJF852047 NTA852041:NTB852047 OCW852041:OCX852047 OMS852041:OMT852047 OWO852041:OWP852047 PGK852041:PGL852047 PQG852041:PQH852047 QAC852041:QAD852047 QJY852041:QJZ852047 QTU852041:QTV852047 RDQ852041:RDR852047 RNM852041:RNN852047 RXI852041:RXJ852047 SHE852041:SHF852047 SRA852041:SRB852047 TAW852041:TAX852047 TKS852041:TKT852047 TUO852041:TUP852047 UEK852041:UEL852047 UOG852041:UOH852047 UYC852041:UYD852047 VHY852041:VHZ852047 VRU852041:VRV852047 WBQ852041:WBR852047 WLM852041:WLN852047 WVI852041:WVJ852047 A917577:B917583 IW917577:IX917583 SS917577:ST917583 ACO917577:ACP917583 AMK917577:AML917583 AWG917577:AWH917583 BGC917577:BGD917583 BPY917577:BPZ917583 BZU917577:BZV917583 CJQ917577:CJR917583 CTM917577:CTN917583 DDI917577:DDJ917583 DNE917577:DNF917583 DXA917577:DXB917583 EGW917577:EGX917583 EQS917577:EQT917583 FAO917577:FAP917583 FKK917577:FKL917583 FUG917577:FUH917583 GEC917577:GED917583 GNY917577:GNZ917583 GXU917577:GXV917583 HHQ917577:HHR917583 HRM917577:HRN917583 IBI917577:IBJ917583 ILE917577:ILF917583 IVA917577:IVB917583 JEW917577:JEX917583 JOS917577:JOT917583 JYO917577:JYP917583 KIK917577:KIL917583 KSG917577:KSH917583 LCC917577:LCD917583 LLY917577:LLZ917583 LVU917577:LVV917583 MFQ917577:MFR917583 MPM917577:MPN917583 MZI917577:MZJ917583 NJE917577:NJF917583 NTA917577:NTB917583 OCW917577:OCX917583 OMS917577:OMT917583 OWO917577:OWP917583 PGK917577:PGL917583 PQG917577:PQH917583 QAC917577:QAD917583 QJY917577:QJZ917583 QTU917577:QTV917583 RDQ917577:RDR917583 RNM917577:RNN917583 RXI917577:RXJ917583 SHE917577:SHF917583 SRA917577:SRB917583 TAW917577:TAX917583 TKS917577:TKT917583 TUO917577:TUP917583 UEK917577:UEL917583 UOG917577:UOH917583 UYC917577:UYD917583 VHY917577:VHZ917583 VRU917577:VRV917583 WBQ917577:WBR917583 WLM917577:WLN917583 WVI917577:WVJ917583 A983113:B983119 IW983113:IX983119 SS983113:ST983119 ACO983113:ACP983119 AMK983113:AML983119 AWG983113:AWH983119 BGC983113:BGD983119 BPY983113:BPZ983119 BZU983113:BZV983119 CJQ983113:CJR983119 CTM983113:CTN983119 DDI983113:DDJ983119 DNE983113:DNF983119 DXA983113:DXB983119 EGW983113:EGX983119 EQS983113:EQT983119 FAO983113:FAP983119 FKK983113:FKL983119 FUG983113:FUH983119 GEC983113:GED983119 GNY983113:GNZ983119 GXU983113:GXV983119 HHQ983113:HHR983119 HRM983113:HRN983119 IBI983113:IBJ983119 ILE983113:ILF983119 IVA983113:IVB983119 JEW983113:JEX983119 JOS983113:JOT983119 JYO983113:JYP983119 KIK983113:KIL983119 KSG983113:KSH983119 LCC983113:LCD983119 LLY983113:LLZ983119 LVU983113:LVV983119 MFQ983113:MFR983119 MPM983113:MPN983119 MZI983113:MZJ983119 NJE983113:NJF983119 NTA983113:NTB983119 OCW983113:OCX983119 OMS983113:OMT983119 OWO983113:OWP983119 PGK983113:PGL983119 PQG983113:PQH983119 QAC983113:QAD983119 QJY983113:QJZ983119 QTU983113:QTV983119 RDQ983113:RDR983119 RNM983113:RNN983119 RXI983113:RXJ983119 SHE983113:SHF983119 SRA983113:SRB983119 TAW983113:TAX983119 TKS983113:TKT983119 TUO983113:TUP983119 UEK983113:UEL983119 UOG983113:UOH983119 UYC983113:UYD983119 VHY983113:VHZ983119 VRU983113:VRV983119 WBQ983113:WBR983119 WLM983113:WLN983119 WVI983113:WVJ983119" xr:uid="{2F01180B-52E7-4160-948A-DE86BBB22835}">
      <formula1>エネルギー種類</formula1>
    </dataValidation>
    <dataValidation type="list" allowBlank="1" showInputMessage="1" showErrorMessage="1" sqref="E203:F203 E201:F201" xr:uid="{18FCE1E3-2725-4C96-809C-1B16D3E24522}">
      <formula1>"選択,導入する,導入しない"</formula1>
    </dataValidation>
    <dataValidation type="list" allowBlank="1" showInputMessage="1" showErrorMessage="1" sqref="E202:F202" xr:uid="{D9924D04-EBB0-41D1-B9E5-C1A819AC3714}">
      <formula1>"選択,再エネ100％の事業,再エネ100％の事業ではない"</formula1>
    </dataValidation>
    <dataValidation type="list" allowBlank="1" showInputMessage="1" showErrorMessage="1" sqref="E204:F204" xr:uid="{054F4860-80B9-4615-941C-6526A330B0CE}">
      <formula1>"選択,指定の予定はない,指定済（　年　月）,指定予定（　年　月頃）"</formula1>
    </dataValidation>
    <dataValidation type="list" allowBlank="1" showInputMessage="1" showErrorMessage="1" sqref="I29:J30 F29:G29" xr:uid="{FF221A7F-0AAE-4E49-B088-933EC4A56892}">
      <formula1>"選択してください,している,していない"</formula1>
    </dataValidation>
    <dataValidation type="list" allowBlank="1" showInputMessage="1" showErrorMessage="1" sqref="D176:D177" xr:uid="{946DE255-F7A8-428D-AD4D-32213D959B5B}">
      <formula1>"　,〇"</formula1>
    </dataValidation>
  </dataValidations>
  <pageMargins left="0.62992125984251968" right="0" top="0.98425196850393704" bottom="0.59055118110236227" header="0.31496062992125984" footer="0.31496062992125984"/>
  <pageSetup paperSize="9" scale="96" orientation="portrait" cellComments="asDisplayed" r:id="rId1"/>
  <rowBreaks count="5" manualBreakCount="5">
    <brk id="41" max="9" man="1"/>
    <brk id="83" max="9" man="1"/>
    <brk id="107" max="9" man="1"/>
    <brk id="158" max="9" man="1"/>
    <brk id="178" max="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F6E56-7135-417F-A1C8-1B1F8D3E6FDB}">
  <sheetPr codeName="Sheet3">
    <tabColor rgb="FFFFFFCC"/>
  </sheetPr>
  <dimension ref="A1:AG58"/>
  <sheetViews>
    <sheetView view="pageBreakPreview" zoomScale="115" zoomScaleNormal="150" zoomScaleSheetLayoutView="115" zoomScalePageLayoutView="115" workbookViewId="0">
      <selection activeCell="A5" sqref="A5:AG5"/>
    </sheetView>
  </sheetViews>
  <sheetFormatPr defaultColWidth="2.625" defaultRowHeight="13.5"/>
  <cols>
    <col min="1" max="16384" width="2.625" style="76"/>
  </cols>
  <sheetData>
    <row r="1" spans="1:33" ht="12" customHeight="1"/>
    <row r="2" spans="1:33" ht="20.65" customHeight="1">
      <c r="B2" s="77" t="s">
        <v>224</v>
      </c>
    </row>
    <row r="4" spans="1:33" ht="18.75" customHeight="1">
      <c r="A4" s="10" t="s">
        <v>223</v>
      </c>
      <c r="B4" s="10"/>
      <c r="C4" s="10"/>
      <c r="D4" s="108"/>
      <c r="E4" s="10"/>
      <c r="F4" s="10"/>
      <c r="G4" s="10"/>
      <c r="H4" s="10"/>
      <c r="I4" s="10"/>
      <c r="J4" s="10"/>
      <c r="K4" s="10"/>
      <c r="L4" s="10"/>
      <c r="M4" s="10"/>
      <c r="N4" s="10"/>
      <c r="O4" s="10"/>
      <c r="P4" s="10"/>
      <c r="Q4" s="10"/>
      <c r="R4" s="10"/>
      <c r="S4" s="10"/>
      <c r="T4" s="10" t="s">
        <v>222</v>
      </c>
      <c r="U4" s="10"/>
      <c r="V4" s="10"/>
      <c r="W4" s="10"/>
      <c r="X4" s="328" t="str">
        <f>IF(交付申請書!F10="","",交付申請書!F10)</f>
        <v/>
      </c>
      <c r="Y4" s="328"/>
      <c r="Z4" s="328"/>
      <c r="AA4" s="328"/>
      <c r="AB4" s="328"/>
      <c r="AC4" s="328"/>
      <c r="AD4" s="328"/>
      <c r="AE4" s="328"/>
      <c r="AF4" s="328"/>
      <c r="AG4" s="328"/>
    </row>
    <row r="5" spans="1:33">
      <c r="A5" s="380" t="s">
        <v>277</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row>
    <row r="6" spans="1:33" ht="27.4" customHeight="1">
      <c r="A6" s="326" t="s">
        <v>276</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126"/>
      <c r="AD6" s="126"/>
      <c r="AE6" s="327" t="s">
        <v>285</v>
      </c>
      <c r="AF6" s="327"/>
      <c r="AG6" s="327"/>
    </row>
    <row r="7" spans="1:33" ht="17.100000000000001" customHeight="1">
      <c r="A7" s="10"/>
      <c r="B7" s="105"/>
      <c r="C7" s="106"/>
      <c r="D7" s="106"/>
      <c r="E7" s="107"/>
      <c r="F7" s="104" t="s">
        <v>11</v>
      </c>
      <c r="G7" s="104"/>
      <c r="H7" s="104"/>
      <c r="I7" s="104"/>
      <c r="J7" s="104"/>
      <c r="K7" s="104"/>
      <c r="L7" s="47"/>
      <c r="M7" s="109" t="s">
        <v>12</v>
      </c>
      <c r="N7" s="104"/>
      <c r="O7" s="104"/>
      <c r="P7" s="104"/>
      <c r="Q7" s="104"/>
      <c r="R7" s="104"/>
      <c r="S7" s="47"/>
      <c r="T7" s="109" t="s">
        <v>13</v>
      </c>
      <c r="U7" s="104"/>
      <c r="V7" s="104"/>
      <c r="W7" s="104"/>
      <c r="X7" s="104"/>
      <c r="Y7" s="104"/>
      <c r="Z7" s="47"/>
      <c r="AA7" s="109" t="s">
        <v>14</v>
      </c>
      <c r="AB7" s="104"/>
      <c r="AC7" s="104"/>
      <c r="AD7" s="104"/>
      <c r="AE7" s="104"/>
      <c r="AF7" s="104"/>
      <c r="AG7" s="47"/>
    </row>
    <row r="8" spans="1:33" ht="17.100000000000001" customHeight="1">
      <c r="A8" s="10"/>
      <c r="B8" s="110"/>
      <c r="C8" s="111"/>
      <c r="D8" s="111"/>
      <c r="E8" s="112"/>
      <c r="F8" s="10"/>
      <c r="G8" s="10"/>
      <c r="H8" s="10"/>
      <c r="I8" s="10"/>
      <c r="J8" s="10"/>
      <c r="K8" s="10"/>
      <c r="L8" s="113"/>
      <c r="M8" s="114" t="s">
        <v>15</v>
      </c>
      <c r="N8" s="10"/>
      <c r="O8" s="10"/>
      <c r="P8" s="10"/>
      <c r="Q8" s="10"/>
      <c r="R8" s="10"/>
      <c r="S8" s="113"/>
      <c r="T8" s="114" t="s">
        <v>16</v>
      </c>
      <c r="U8" s="10"/>
      <c r="V8" s="10"/>
      <c r="W8" s="10"/>
      <c r="X8" s="10"/>
      <c r="Y8" s="10"/>
      <c r="Z8" s="113"/>
      <c r="AA8" s="114" t="s">
        <v>17</v>
      </c>
      <c r="AB8" s="10"/>
      <c r="AC8" s="10"/>
      <c r="AD8" s="10"/>
      <c r="AE8" s="10"/>
      <c r="AF8" s="10"/>
      <c r="AG8" s="113"/>
    </row>
    <row r="9" spans="1:33" ht="17.100000000000001" customHeight="1">
      <c r="A9" s="10"/>
      <c r="B9" s="110"/>
      <c r="C9" s="111"/>
      <c r="D9" s="111"/>
      <c r="E9" s="112"/>
      <c r="F9" s="115"/>
      <c r="G9" s="115"/>
      <c r="H9" s="115"/>
      <c r="I9" s="115"/>
      <c r="J9" s="115"/>
      <c r="K9" s="115"/>
      <c r="L9" s="116"/>
      <c r="M9" s="117"/>
      <c r="N9" s="115"/>
      <c r="O9" s="115"/>
      <c r="P9" s="115"/>
      <c r="Q9" s="115"/>
      <c r="R9" s="115"/>
      <c r="S9" s="116"/>
      <c r="T9" s="117"/>
      <c r="U9" s="115"/>
      <c r="V9" s="115"/>
      <c r="W9" s="115"/>
      <c r="X9" s="115"/>
      <c r="Y9" s="115"/>
      <c r="Z9" s="116"/>
      <c r="AA9" s="117"/>
      <c r="AB9" s="115"/>
      <c r="AC9" s="115"/>
      <c r="AD9" s="115"/>
      <c r="AE9" s="115"/>
      <c r="AF9" s="115"/>
      <c r="AG9" s="116"/>
    </row>
    <row r="10" spans="1:33" ht="17.100000000000001" customHeight="1">
      <c r="A10" s="10"/>
      <c r="B10" s="110" t="s">
        <v>18</v>
      </c>
      <c r="C10" s="111"/>
      <c r="D10" s="111"/>
      <c r="E10" s="112"/>
      <c r="F10" s="397"/>
      <c r="G10" s="398"/>
      <c r="H10" s="398"/>
      <c r="I10" s="398"/>
      <c r="J10" s="398"/>
      <c r="K10" s="398"/>
      <c r="L10" s="118" t="s">
        <v>142</v>
      </c>
      <c r="M10" s="397"/>
      <c r="N10" s="398"/>
      <c r="O10" s="398"/>
      <c r="P10" s="398"/>
      <c r="Q10" s="398"/>
      <c r="R10" s="398"/>
      <c r="S10" s="118" t="s">
        <v>142</v>
      </c>
      <c r="T10" s="393">
        <f>F10-M10</f>
        <v>0</v>
      </c>
      <c r="U10" s="393"/>
      <c r="V10" s="393"/>
      <c r="W10" s="393"/>
      <c r="X10" s="393"/>
      <c r="Y10" s="393"/>
      <c r="Z10" s="393"/>
      <c r="AA10" s="393">
        <f>L35</f>
        <v>0</v>
      </c>
      <c r="AB10" s="393"/>
      <c r="AC10" s="393"/>
      <c r="AD10" s="393"/>
      <c r="AE10" s="393"/>
      <c r="AF10" s="393"/>
      <c r="AG10" s="393"/>
    </row>
    <row r="11" spans="1:33" ht="17.100000000000001" customHeight="1">
      <c r="A11" s="10"/>
      <c r="B11" s="110"/>
      <c r="C11" s="111"/>
      <c r="D11" s="111"/>
      <c r="E11" s="112"/>
      <c r="F11" s="104" t="s">
        <v>19</v>
      </c>
      <c r="G11" s="104"/>
      <c r="H11" s="104"/>
      <c r="I11" s="104"/>
      <c r="J11" s="104"/>
      <c r="K11" s="104"/>
      <c r="L11" s="47"/>
      <c r="M11" s="109" t="s">
        <v>20</v>
      </c>
      <c r="N11" s="104"/>
      <c r="O11" s="104"/>
      <c r="P11" s="104"/>
      <c r="Q11" s="104"/>
      <c r="R11" s="104"/>
      <c r="S11" s="47"/>
      <c r="T11" s="109" t="s">
        <v>21</v>
      </c>
      <c r="U11" s="104"/>
      <c r="V11" s="104"/>
      <c r="W11" s="104"/>
      <c r="X11" s="104"/>
      <c r="Y11" s="104"/>
      <c r="Z11" s="47"/>
      <c r="AA11" s="109" t="s">
        <v>22</v>
      </c>
      <c r="AB11" s="104"/>
      <c r="AC11" s="104"/>
      <c r="AD11" s="104"/>
      <c r="AE11" s="104"/>
      <c r="AF11" s="104"/>
      <c r="AG11" s="47"/>
    </row>
    <row r="12" spans="1:33" ht="17.100000000000001" customHeight="1">
      <c r="A12" s="10"/>
      <c r="B12" s="110"/>
      <c r="C12" s="111"/>
      <c r="D12" s="111"/>
      <c r="E12" s="112"/>
      <c r="F12" s="10"/>
      <c r="G12" s="10"/>
      <c r="H12" s="10"/>
      <c r="I12" s="10"/>
      <c r="J12" s="10"/>
      <c r="K12" s="10"/>
      <c r="L12" s="113"/>
      <c r="M12" s="114" t="s">
        <v>23</v>
      </c>
      <c r="N12" s="10"/>
      <c r="O12" s="10"/>
      <c r="P12" s="10"/>
      <c r="Q12" s="10"/>
      <c r="R12" s="10"/>
      <c r="S12" s="113"/>
      <c r="T12" s="114" t="s">
        <v>24</v>
      </c>
      <c r="U12" s="10"/>
      <c r="V12" s="10"/>
      <c r="W12" s="10"/>
      <c r="X12" s="10"/>
      <c r="Y12" s="10"/>
      <c r="Z12" s="113"/>
      <c r="AA12" s="114" t="s">
        <v>221</v>
      </c>
      <c r="AB12" s="10"/>
      <c r="AC12" s="10"/>
      <c r="AD12" s="10"/>
      <c r="AE12" s="10"/>
      <c r="AF12" s="10"/>
      <c r="AG12" s="113"/>
    </row>
    <row r="13" spans="1:33" ht="17.100000000000001" customHeight="1">
      <c r="A13" s="10"/>
      <c r="B13" s="110"/>
      <c r="C13" s="111"/>
      <c r="D13" s="111"/>
      <c r="E13" s="112"/>
      <c r="F13" s="114"/>
      <c r="G13" s="10"/>
      <c r="H13" s="10"/>
      <c r="I13" s="10"/>
      <c r="J13" s="10"/>
      <c r="K13" s="10"/>
      <c r="L13" s="113"/>
      <c r="M13" s="114" t="s">
        <v>25</v>
      </c>
      <c r="N13" s="10"/>
      <c r="O13" s="10"/>
      <c r="P13" s="10"/>
      <c r="Q13" s="10"/>
      <c r="R13" s="10"/>
      <c r="S13" s="113"/>
      <c r="T13" s="114" t="s">
        <v>25</v>
      </c>
      <c r="U13" s="10"/>
      <c r="V13" s="10"/>
      <c r="W13" s="10"/>
      <c r="X13" s="10"/>
      <c r="Y13" s="10"/>
      <c r="Z13" s="113"/>
      <c r="AA13" s="387" t="s">
        <v>254</v>
      </c>
      <c r="AB13" s="388"/>
      <c r="AC13" s="388"/>
      <c r="AD13" s="388"/>
      <c r="AE13" s="388"/>
      <c r="AF13" s="388"/>
      <c r="AG13" s="389"/>
    </row>
    <row r="14" spans="1:33" ht="17.100000000000001" customHeight="1">
      <c r="A14" s="10"/>
      <c r="B14" s="110"/>
      <c r="C14" s="111"/>
      <c r="D14" s="111"/>
      <c r="E14" s="112"/>
      <c r="F14" s="114"/>
      <c r="G14" s="10"/>
      <c r="H14" s="10"/>
      <c r="I14" s="10"/>
      <c r="J14" s="10"/>
      <c r="K14" s="10"/>
      <c r="L14" s="113"/>
      <c r="M14" s="114"/>
      <c r="N14" s="10"/>
      <c r="O14" s="10"/>
      <c r="P14" s="10"/>
      <c r="Q14" s="10"/>
      <c r="R14" s="10"/>
      <c r="S14" s="113"/>
      <c r="T14" s="114"/>
      <c r="U14" s="10"/>
      <c r="V14" s="10"/>
      <c r="W14" s="10"/>
      <c r="X14" s="10"/>
      <c r="Y14" s="10"/>
      <c r="Z14" s="113"/>
      <c r="AA14" s="387"/>
      <c r="AB14" s="388"/>
      <c r="AC14" s="388"/>
      <c r="AD14" s="388"/>
      <c r="AE14" s="388"/>
      <c r="AF14" s="388"/>
      <c r="AG14" s="389"/>
    </row>
    <row r="15" spans="1:33" ht="17.100000000000001" customHeight="1">
      <c r="A15" s="10"/>
      <c r="B15" s="110"/>
      <c r="C15" s="111"/>
      <c r="D15" s="111"/>
      <c r="E15" s="112"/>
      <c r="F15" s="117"/>
      <c r="G15" s="115"/>
      <c r="H15" s="115"/>
      <c r="I15" s="115"/>
      <c r="J15" s="115"/>
      <c r="K15" s="115"/>
      <c r="L15" s="116"/>
      <c r="M15" s="117"/>
      <c r="N15" s="115"/>
      <c r="O15" s="115"/>
      <c r="P15" s="115"/>
      <c r="Q15" s="115"/>
      <c r="R15" s="115"/>
      <c r="S15" s="116"/>
      <c r="T15" s="117"/>
      <c r="U15" s="115"/>
      <c r="V15" s="115"/>
      <c r="W15" s="115"/>
      <c r="X15" s="115"/>
      <c r="Y15" s="115"/>
      <c r="Z15" s="116"/>
      <c r="AA15" s="390"/>
      <c r="AB15" s="391"/>
      <c r="AC15" s="391"/>
      <c r="AD15" s="391"/>
      <c r="AE15" s="391"/>
      <c r="AF15" s="391"/>
      <c r="AG15" s="392"/>
    </row>
    <row r="16" spans="1:33" ht="17.100000000000001" customHeight="1">
      <c r="A16" s="10"/>
      <c r="B16" s="117"/>
      <c r="C16" s="115"/>
      <c r="D16" s="115"/>
      <c r="E16" s="116"/>
      <c r="F16" s="399" t="s">
        <v>243</v>
      </c>
      <c r="G16" s="400"/>
      <c r="H16" s="400"/>
      <c r="I16" s="400"/>
      <c r="J16" s="400"/>
      <c r="K16" s="400"/>
      <c r="L16" s="118" t="s">
        <v>142</v>
      </c>
      <c r="M16" s="371">
        <f>IF(F16="－",AA10,IF(AA10&gt; F16,F16,AA10))</f>
        <v>0</v>
      </c>
      <c r="N16" s="372"/>
      <c r="O16" s="372"/>
      <c r="P16" s="372"/>
      <c r="Q16" s="372"/>
      <c r="R16" s="372"/>
      <c r="S16" s="373"/>
      <c r="T16" s="371">
        <f>IF(T10&gt; M16,M16,T10)</f>
        <v>0</v>
      </c>
      <c r="U16" s="372"/>
      <c r="V16" s="372"/>
      <c r="W16" s="372"/>
      <c r="X16" s="372"/>
      <c r="Y16" s="372"/>
      <c r="Z16" s="373"/>
      <c r="AA16" s="401">
        <f>IF(T16/3&gt;35000000,IF(別紙1!F157="－",35000000,別紙1!F157),IF(別紙1!F157&lt;別紙2!T16*1/3,別紙1!F157,ROUNDDOWN(T16/3,-3)))</f>
        <v>0</v>
      </c>
      <c r="AB16" s="402"/>
      <c r="AC16" s="402"/>
      <c r="AD16" s="402"/>
      <c r="AE16" s="402"/>
      <c r="AF16" s="402"/>
      <c r="AG16" s="403"/>
    </row>
    <row r="17" spans="1:33" ht="17.100000000000001" customHeight="1">
      <c r="A17" s="10"/>
      <c r="B17" s="103" t="s">
        <v>26</v>
      </c>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102"/>
    </row>
    <row r="18" spans="1:33" ht="17.100000000000001" customHeight="1">
      <c r="A18" s="10"/>
      <c r="B18" s="119" t="s">
        <v>27</v>
      </c>
      <c r="C18" s="120"/>
      <c r="D18" s="120"/>
      <c r="E18" s="120"/>
      <c r="F18" s="120"/>
      <c r="G18" s="120"/>
      <c r="H18" s="120"/>
      <c r="I18" s="120"/>
      <c r="J18" s="120"/>
      <c r="K18" s="121"/>
      <c r="L18" s="105" t="s">
        <v>28</v>
      </c>
      <c r="M18" s="106"/>
      <c r="N18" s="106"/>
      <c r="O18" s="106"/>
      <c r="P18" s="106"/>
      <c r="Q18" s="106"/>
      <c r="R18" s="107"/>
      <c r="S18" s="100" t="s">
        <v>29</v>
      </c>
      <c r="T18" s="101"/>
      <c r="U18" s="101"/>
      <c r="V18" s="101"/>
      <c r="W18" s="101"/>
      <c r="X18" s="101"/>
      <c r="Y18" s="101"/>
      <c r="Z18" s="101"/>
      <c r="AA18" s="101"/>
      <c r="AB18" s="101"/>
      <c r="AC18" s="101"/>
      <c r="AD18" s="101"/>
      <c r="AE18" s="101"/>
      <c r="AF18" s="101"/>
      <c r="AG18" s="122"/>
    </row>
    <row r="19" spans="1:33" ht="17.100000000000001" customHeight="1">
      <c r="A19" s="10"/>
      <c r="B19" s="408" t="s">
        <v>287</v>
      </c>
      <c r="C19" s="409"/>
      <c r="D19" s="409"/>
      <c r="E19" s="409"/>
      <c r="F19" s="409"/>
      <c r="G19" s="409"/>
      <c r="H19" s="409"/>
      <c r="I19" s="409"/>
      <c r="J19" s="409"/>
      <c r="K19" s="410"/>
      <c r="L19" s="394"/>
      <c r="M19" s="395"/>
      <c r="N19" s="395"/>
      <c r="O19" s="395"/>
      <c r="P19" s="395"/>
      <c r="Q19" s="395"/>
      <c r="R19" s="396"/>
      <c r="S19" s="381"/>
      <c r="T19" s="382"/>
      <c r="U19" s="382"/>
      <c r="V19" s="382"/>
      <c r="W19" s="382"/>
      <c r="X19" s="382"/>
      <c r="Y19" s="382"/>
      <c r="Z19" s="382"/>
      <c r="AA19" s="382"/>
      <c r="AB19" s="382"/>
      <c r="AC19" s="382"/>
      <c r="AD19" s="382"/>
      <c r="AE19" s="382"/>
      <c r="AF19" s="382"/>
      <c r="AG19" s="383"/>
    </row>
    <row r="20" spans="1:33" ht="17.100000000000001" customHeight="1">
      <c r="A20" s="10"/>
      <c r="B20" s="411" t="s">
        <v>288</v>
      </c>
      <c r="C20" s="412"/>
      <c r="D20" s="412"/>
      <c r="E20" s="412"/>
      <c r="F20" s="412"/>
      <c r="G20" s="412"/>
      <c r="H20" s="412"/>
      <c r="I20" s="412"/>
      <c r="J20" s="412"/>
      <c r="K20" s="413"/>
      <c r="L20" s="374"/>
      <c r="M20" s="375"/>
      <c r="N20" s="375"/>
      <c r="O20" s="375"/>
      <c r="P20" s="375"/>
      <c r="Q20" s="375"/>
      <c r="R20" s="376"/>
      <c r="S20" s="384"/>
      <c r="T20" s="385"/>
      <c r="U20" s="385"/>
      <c r="V20" s="385"/>
      <c r="W20" s="385"/>
      <c r="X20" s="385"/>
      <c r="Y20" s="385"/>
      <c r="Z20" s="385"/>
      <c r="AA20" s="385"/>
      <c r="AB20" s="385"/>
      <c r="AC20" s="385"/>
      <c r="AD20" s="385"/>
      <c r="AE20" s="385"/>
      <c r="AF20" s="385"/>
      <c r="AG20" s="386"/>
    </row>
    <row r="21" spans="1:33" ht="17.100000000000001" customHeight="1">
      <c r="A21" s="10"/>
      <c r="B21" s="411" t="s">
        <v>289</v>
      </c>
      <c r="C21" s="412"/>
      <c r="D21" s="412"/>
      <c r="E21" s="412"/>
      <c r="F21" s="412"/>
      <c r="G21" s="412"/>
      <c r="H21" s="412"/>
      <c r="I21" s="412"/>
      <c r="J21" s="412"/>
      <c r="K21" s="413"/>
      <c r="L21" s="374"/>
      <c r="M21" s="375"/>
      <c r="N21" s="375"/>
      <c r="O21" s="375"/>
      <c r="P21" s="375"/>
      <c r="Q21" s="375"/>
      <c r="R21" s="376"/>
      <c r="S21" s="384"/>
      <c r="T21" s="385"/>
      <c r="U21" s="385"/>
      <c r="V21" s="385"/>
      <c r="W21" s="385"/>
      <c r="X21" s="385"/>
      <c r="Y21" s="385"/>
      <c r="Z21" s="385"/>
      <c r="AA21" s="385"/>
      <c r="AB21" s="385"/>
      <c r="AC21" s="385"/>
      <c r="AD21" s="385"/>
      <c r="AE21" s="385"/>
      <c r="AF21" s="385"/>
      <c r="AG21" s="386"/>
    </row>
    <row r="22" spans="1:33" ht="17.100000000000001" customHeight="1">
      <c r="A22" s="10"/>
      <c r="B22" s="411" t="s">
        <v>290</v>
      </c>
      <c r="C22" s="412"/>
      <c r="D22" s="412"/>
      <c r="E22" s="412"/>
      <c r="F22" s="412"/>
      <c r="G22" s="412"/>
      <c r="H22" s="412"/>
      <c r="I22" s="412"/>
      <c r="J22" s="412"/>
      <c r="K22" s="413"/>
      <c r="L22" s="374" t="s">
        <v>297</v>
      </c>
      <c r="M22" s="375"/>
      <c r="N22" s="375"/>
      <c r="O22" s="375"/>
      <c r="P22" s="375"/>
      <c r="Q22" s="375"/>
      <c r="R22" s="376"/>
      <c r="S22" s="384"/>
      <c r="T22" s="385"/>
      <c r="U22" s="385"/>
      <c r="V22" s="385"/>
      <c r="W22" s="385"/>
      <c r="X22" s="385"/>
      <c r="Y22" s="385"/>
      <c r="Z22" s="385"/>
      <c r="AA22" s="385"/>
      <c r="AB22" s="385"/>
      <c r="AC22" s="385"/>
      <c r="AD22" s="385"/>
      <c r="AE22" s="385"/>
      <c r="AF22" s="385"/>
      <c r="AG22" s="386"/>
    </row>
    <row r="23" spans="1:33" ht="15" customHeight="1">
      <c r="A23" s="10"/>
      <c r="B23" s="411" t="s">
        <v>291</v>
      </c>
      <c r="C23" s="412"/>
      <c r="D23" s="412"/>
      <c r="E23" s="412"/>
      <c r="F23" s="412"/>
      <c r="G23" s="412"/>
      <c r="H23" s="412"/>
      <c r="I23" s="412"/>
      <c r="J23" s="412"/>
      <c r="K23" s="413"/>
      <c r="L23" s="374" t="s">
        <v>297</v>
      </c>
      <c r="M23" s="375"/>
      <c r="N23" s="375"/>
      <c r="O23" s="375"/>
      <c r="P23" s="375"/>
      <c r="Q23" s="375"/>
      <c r="R23" s="376"/>
      <c r="S23" s="384"/>
      <c r="T23" s="385"/>
      <c r="U23" s="385"/>
      <c r="V23" s="385"/>
      <c r="W23" s="385"/>
      <c r="X23" s="385"/>
      <c r="Y23" s="385"/>
      <c r="Z23" s="385"/>
      <c r="AA23" s="385"/>
      <c r="AB23" s="385"/>
      <c r="AC23" s="385"/>
      <c r="AD23" s="385"/>
      <c r="AE23" s="385"/>
      <c r="AF23" s="385"/>
      <c r="AG23" s="386"/>
    </row>
    <row r="24" spans="1:33" ht="17.100000000000001" customHeight="1">
      <c r="A24" s="10"/>
      <c r="B24" s="411" t="s">
        <v>292</v>
      </c>
      <c r="C24" s="412"/>
      <c r="D24" s="412"/>
      <c r="E24" s="412"/>
      <c r="F24" s="412"/>
      <c r="G24" s="412"/>
      <c r="H24" s="412"/>
      <c r="I24" s="412"/>
      <c r="J24" s="412"/>
      <c r="K24" s="413"/>
      <c r="L24" s="374" t="s">
        <v>297</v>
      </c>
      <c r="M24" s="375"/>
      <c r="N24" s="375"/>
      <c r="O24" s="375"/>
      <c r="P24" s="375"/>
      <c r="Q24" s="375"/>
      <c r="R24" s="376"/>
      <c r="S24" s="384"/>
      <c r="T24" s="385"/>
      <c r="U24" s="385"/>
      <c r="V24" s="385"/>
      <c r="W24" s="385"/>
      <c r="X24" s="385"/>
      <c r="Y24" s="385"/>
      <c r="Z24" s="385"/>
      <c r="AA24" s="385"/>
      <c r="AB24" s="385"/>
      <c r="AC24" s="385"/>
      <c r="AD24" s="385"/>
      <c r="AE24" s="385"/>
      <c r="AF24" s="385"/>
      <c r="AG24" s="386"/>
    </row>
    <row r="25" spans="1:33" ht="12" customHeight="1">
      <c r="A25" s="10"/>
      <c r="B25" s="411"/>
      <c r="C25" s="412"/>
      <c r="D25" s="412"/>
      <c r="E25" s="412"/>
      <c r="F25" s="412"/>
      <c r="G25" s="412"/>
      <c r="H25" s="412"/>
      <c r="I25" s="412"/>
      <c r="J25" s="412"/>
      <c r="K25" s="413"/>
      <c r="L25" s="374"/>
      <c r="M25" s="375"/>
      <c r="N25" s="375"/>
      <c r="O25" s="375"/>
      <c r="P25" s="375"/>
      <c r="Q25" s="375"/>
      <c r="R25" s="376"/>
      <c r="S25" s="384"/>
      <c r="T25" s="385"/>
      <c r="U25" s="385"/>
      <c r="V25" s="385"/>
      <c r="W25" s="385"/>
      <c r="X25" s="385"/>
      <c r="Y25" s="385"/>
      <c r="Z25" s="385"/>
      <c r="AA25" s="385"/>
      <c r="AB25" s="385"/>
      <c r="AC25" s="385"/>
      <c r="AD25" s="385"/>
      <c r="AE25" s="385"/>
      <c r="AF25" s="385"/>
      <c r="AG25" s="386"/>
    </row>
    <row r="26" spans="1:33" ht="17.100000000000001" customHeight="1">
      <c r="A26" s="10"/>
      <c r="B26" s="411" t="s">
        <v>293</v>
      </c>
      <c r="C26" s="412"/>
      <c r="D26" s="412"/>
      <c r="E26" s="412"/>
      <c r="F26" s="412"/>
      <c r="G26" s="412"/>
      <c r="H26" s="412"/>
      <c r="I26" s="412"/>
      <c r="J26" s="412"/>
      <c r="K26" s="413"/>
      <c r="L26" s="374"/>
      <c r="M26" s="375"/>
      <c r="N26" s="375"/>
      <c r="O26" s="375"/>
      <c r="P26" s="375"/>
      <c r="Q26" s="375"/>
      <c r="R26" s="376"/>
      <c r="S26" s="384"/>
      <c r="T26" s="385"/>
      <c r="U26" s="385"/>
      <c r="V26" s="385"/>
      <c r="W26" s="385"/>
      <c r="X26" s="385"/>
      <c r="Y26" s="385"/>
      <c r="Z26" s="385"/>
      <c r="AA26" s="385"/>
      <c r="AB26" s="385"/>
      <c r="AC26" s="385"/>
      <c r="AD26" s="385"/>
      <c r="AE26" s="385"/>
      <c r="AF26" s="385"/>
      <c r="AG26" s="386"/>
    </row>
    <row r="27" spans="1:33" ht="17.100000000000001" customHeight="1">
      <c r="A27" s="10"/>
      <c r="B27" s="411" t="s">
        <v>294</v>
      </c>
      <c r="C27" s="412"/>
      <c r="D27" s="412"/>
      <c r="E27" s="412"/>
      <c r="F27" s="412"/>
      <c r="G27" s="412"/>
      <c r="H27" s="412"/>
      <c r="I27" s="412"/>
      <c r="J27" s="412"/>
      <c r="K27" s="413"/>
      <c r="L27" s="374" t="s">
        <v>297</v>
      </c>
      <c r="M27" s="375"/>
      <c r="N27" s="375"/>
      <c r="O27" s="375"/>
      <c r="P27" s="375"/>
      <c r="Q27" s="375"/>
      <c r="R27" s="376"/>
      <c r="S27" s="384"/>
      <c r="T27" s="385"/>
      <c r="U27" s="385"/>
      <c r="V27" s="385"/>
      <c r="W27" s="385"/>
      <c r="X27" s="385"/>
      <c r="Y27" s="385"/>
      <c r="Z27" s="385"/>
      <c r="AA27" s="385"/>
      <c r="AB27" s="385"/>
      <c r="AC27" s="385"/>
      <c r="AD27" s="385"/>
      <c r="AE27" s="385"/>
      <c r="AF27" s="385"/>
      <c r="AG27" s="386"/>
    </row>
    <row r="28" spans="1:33" ht="17.100000000000001" customHeight="1">
      <c r="A28" s="10"/>
      <c r="B28" s="411" t="s">
        <v>295</v>
      </c>
      <c r="C28" s="412"/>
      <c r="D28" s="412"/>
      <c r="E28" s="412"/>
      <c r="F28" s="412"/>
      <c r="G28" s="412"/>
      <c r="H28" s="412"/>
      <c r="I28" s="412"/>
      <c r="J28" s="412"/>
      <c r="K28" s="413"/>
      <c r="L28" s="374" t="s">
        <v>297</v>
      </c>
      <c r="M28" s="375"/>
      <c r="N28" s="375"/>
      <c r="O28" s="375"/>
      <c r="P28" s="375"/>
      <c r="Q28" s="375"/>
      <c r="R28" s="376"/>
      <c r="S28" s="384"/>
      <c r="T28" s="385"/>
      <c r="U28" s="385"/>
      <c r="V28" s="385"/>
      <c r="W28" s="385"/>
      <c r="X28" s="385"/>
      <c r="Y28" s="385"/>
      <c r="Z28" s="385"/>
      <c r="AA28" s="385"/>
      <c r="AB28" s="385"/>
      <c r="AC28" s="385"/>
      <c r="AD28" s="385"/>
      <c r="AE28" s="385"/>
      <c r="AF28" s="385"/>
      <c r="AG28" s="386"/>
    </row>
    <row r="29" spans="1:33" ht="17.100000000000001" customHeight="1">
      <c r="A29" s="10"/>
      <c r="B29" s="411" t="s">
        <v>296</v>
      </c>
      <c r="C29" s="412"/>
      <c r="D29" s="412"/>
      <c r="E29" s="412"/>
      <c r="F29" s="412"/>
      <c r="G29" s="412"/>
      <c r="H29" s="412"/>
      <c r="I29" s="412"/>
      <c r="J29" s="412"/>
      <c r="K29" s="413"/>
      <c r="L29" s="374" t="s">
        <v>297</v>
      </c>
      <c r="M29" s="375"/>
      <c r="N29" s="375"/>
      <c r="O29" s="375"/>
      <c r="P29" s="375"/>
      <c r="Q29" s="375"/>
      <c r="R29" s="376"/>
      <c r="S29" s="384"/>
      <c r="T29" s="385"/>
      <c r="U29" s="385"/>
      <c r="V29" s="385"/>
      <c r="W29" s="385"/>
      <c r="X29" s="385"/>
      <c r="Y29" s="385"/>
      <c r="Z29" s="385"/>
      <c r="AA29" s="385"/>
      <c r="AB29" s="385"/>
      <c r="AC29" s="385"/>
      <c r="AD29" s="385"/>
      <c r="AE29" s="385"/>
      <c r="AF29" s="385"/>
      <c r="AG29" s="386"/>
    </row>
    <row r="30" spans="1:33" ht="17.100000000000001" customHeight="1">
      <c r="A30" s="10"/>
      <c r="B30" s="414"/>
      <c r="C30" s="415"/>
      <c r="D30" s="415"/>
      <c r="E30" s="415"/>
      <c r="F30" s="415"/>
      <c r="G30" s="415"/>
      <c r="H30" s="415"/>
      <c r="I30" s="415"/>
      <c r="J30" s="415"/>
      <c r="K30" s="416"/>
      <c r="L30" s="374"/>
      <c r="M30" s="375"/>
      <c r="N30" s="375"/>
      <c r="O30" s="375"/>
      <c r="P30" s="375"/>
      <c r="Q30" s="375"/>
      <c r="R30" s="376"/>
      <c r="S30" s="384"/>
      <c r="T30" s="385"/>
      <c r="U30" s="385"/>
      <c r="V30" s="385"/>
      <c r="W30" s="385"/>
      <c r="X30" s="385"/>
      <c r="Y30" s="385"/>
      <c r="Z30" s="385"/>
      <c r="AA30" s="385"/>
      <c r="AB30" s="385"/>
      <c r="AC30" s="385"/>
      <c r="AD30" s="385"/>
      <c r="AE30" s="385"/>
      <c r="AF30" s="385"/>
      <c r="AG30" s="386"/>
    </row>
    <row r="31" spans="1:33" ht="17.100000000000001" customHeight="1">
      <c r="A31" s="10"/>
      <c r="B31" s="414"/>
      <c r="C31" s="415"/>
      <c r="D31" s="415"/>
      <c r="E31" s="415"/>
      <c r="F31" s="415"/>
      <c r="G31" s="415"/>
      <c r="H31" s="415"/>
      <c r="I31" s="415"/>
      <c r="J31" s="415"/>
      <c r="K31" s="416"/>
      <c r="L31" s="374"/>
      <c r="M31" s="375"/>
      <c r="N31" s="375"/>
      <c r="O31" s="375"/>
      <c r="P31" s="375"/>
      <c r="Q31" s="375"/>
      <c r="R31" s="376"/>
      <c r="S31" s="384"/>
      <c r="T31" s="385"/>
      <c r="U31" s="385"/>
      <c r="V31" s="385"/>
      <c r="W31" s="385"/>
      <c r="X31" s="385"/>
      <c r="Y31" s="385"/>
      <c r="Z31" s="385"/>
      <c r="AA31" s="385"/>
      <c r="AB31" s="385"/>
      <c r="AC31" s="385"/>
      <c r="AD31" s="385"/>
      <c r="AE31" s="385"/>
      <c r="AF31" s="385"/>
      <c r="AG31" s="386"/>
    </row>
    <row r="32" spans="1:33" ht="17.100000000000001" customHeight="1">
      <c r="A32" s="10"/>
      <c r="B32" s="414"/>
      <c r="C32" s="415"/>
      <c r="D32" s="415"/>
      <c r="E32" s="415"/>
      <c r="F32" s="415"/>
      <c r="G32" s="415"/>
      <c r="H32" s="415"/>
      <c r="I32" s="415"/>
      <c r="J32" s="415"/>
      <c r="K32" s="416"/>
      <c r="L32" s="374"/>
      <c r="M32" s="375"/>
      <c r="N32" s="375"/>
      <c r="O32" s="375"/>
      <c r="P32" s="375"/>
      <c r="Q32" s="375"/>
      <c r="R32" s="376"/>
      <c r="S32" s="384"/>
      <c r="T32" s="385"/>
      <c r="U32" s="385"/>
      <c r="V32" s="385"/>
      <c r="W32" s="385"/>
      <c r="X32" s="385"/>
      <c r="Y32" s="385"/>
      <c r="Z32" s="385"/>
      <c r="AA32" s="385"/>
      <c r="AB32" s="385"/>
      <c r="AC32" s="385"/>
      <c r="AD32" s="385"/>
      <c r="AE32" s="385"/>
      <c r="AF32" s="385"/>
      <c r="AG32" s="386"/>
    </row>
    <row r="33" spans="1:33" ht="17.100000000000001" customHeight="1">
      <c r="A33" s="10"/>
      <c r="B33" s="414"/>
      <c r="C33" s="415"/>
      <c r="D33" s="415"/>
      <c r="E33" s="415"/>
      <c r="F33" s="415"/>
      <c r="G33" s="415"/>
      <c r="H33" s="415"/>
      <c r="I33" s="415"/>
      <c r="J33" s="415"/>
      <c r="K33" s="416"/>
      <c r="L33" s="374"/>
      <c r="M33" s="375"/>
      <c r="N33" s="375"/>
      <c r="O33" s="375"/>
      <c r="P33" s="375"/>
      <c r="Q33" s="375"/>
      <c r="R33" s="376"/>
      <c r="S33" s="384"/>
      <c r="T33" s="385"/>
      <c r="U33" s="385"/>
      <c r="V33" s="385"/>
      <c r="W33" s="385"/>
      <c r="X33" s="385"/>
      <c r="Y33" s="385"/>
      <c r="Z33" s="385"/>
      <c r="AA33" s="385"/>
      <c r="AB33" s="385"/>
      <c r="AC33" s="385"/>
      <c r="AD33" s="385"/>
      <c r="AE33" s="385"/>
      <c r="AF33" s="385"/>
      <c r="AG33" s="386"/>
    </row>
    <row r="34" spans="1:33" ht="17.100000000000001" customHeight="1">
      <c r="A34" s="10"/>
      <c r="B34" s="414"/>
      <c r="C34" s="415"/>
      <c r="D34" s="415"/>
      <c r="E34" s="415"/>
      <c r="F34" s="415"/>
      <c r="G34" s="415"/>
      <c r="H34" s="415"/>
      <c r="I34" s="415"/>
      <c r="J34" s="415"/>
      <c r="K34" s="416"/>
      <c r="L34" s="377"/>
      <c r="M34" s="378"/>
      <c r="N34" s="378"/>
      <c r="O34" s="378"/>
      <c r="P34" s="378"/>
      <c r="Q34" s="378"/>
      <c r="R34" s="379"/>
      <c r="S34" s="384"/>
      <c r="T34" s="385"/>
      <c r="U34" s="385"/>
      <c r="V34" s="385"/>
      <c r="W34" s="385"/>
      <c r="X34" s="385"/>
      <c r="Y34" s="385"/>
      <c r="Z34" s="385"/>
      <c r="AA34" s="385"/>
      <c r="AB34" s="385"/>
      <c r="AC34" s="385"/>
      <c r="AD34" s="385"/>
      <c r="AE34" s="385"/>
      <c r="AF34" s="385"/>
      <c r="AG34" s="386"/>
    </row>
    <row r="35" spans="1:33" ht="17.100000000000001" customHeight="1">
      <c r="A35" s="10"/>
      <c r="B35" s="100" t="s">
        <v>30</v>
      </c>
      <c r="C35" s="101"/>
      <c r="D35" s="101"/>
      <c r="E35" s="101"/>
      <c r="F35" s="101"/>
      <c r="G35" s="101"/>
      <c r="H35" s="101"/>
      <c r="I35" s="101"/>
      <c r="J35" s="101"/>
      <c r="K35" s="101"/>
      <c r="L35" s="371">
        <f>SUM(L19:R34)</f>
        <v>0</v>
      </c>
      <c r="M35" s="372"/>
      <c r="N35" s="372"/>
      <c r="O35" s="372"/>
      <c r="P35" s="372"/>
      <c r="Q35" s="372"/>
      <c r="R35" s="373"/>
      <c r="S35" s="41"/>
      <c r="T35" s="41"/>
      <c r="U35" s="41"/>
      <c r="V35" s="41"/>
      <c r="W35" s="41"/>
      <c r="X35" s="41"/>
      <c r="Y35" s="41"/>
      <c r="Z35" s="41"/>
      <c r="AA35" s="41"/>
      <c r="AB35" s="41"/>
      <c r="AC35" s="41"/>
      <c r="AD35" s="41"/>
      <c r="AE35" s="41"/>
      <c r="AF35" s="41"/>
      <c r="AG35" s="102"/>
    </row>
    <row r="36" spans="1:33" ht="17.100000000000001" customHeight="1">
      <c r="A36" s="10"/>
      <c r="B36" s="103" t="s">
        <v>31</v>
      </c>
      <c r="C36" s="41"/>
      <c r="D36" s="41"/>
      <c r="E36" s="41"/>
      <c r="F36" s="41"/>
      <c r="G36" s="41"/>
      <c r="H36" s="41"/>
      <c r="I36" s="41"/>
      <c r="J36" s="41"/>
      <c r="K36" s="104"/>
      <c r="L36" s="104"/>
      <c r="M36" s="104"/>
      <c r="N36" s="104"/>
      <c r="O36" s="104"/>
      <c r="P36" s="104"/>
      <c r="Q36" s="104"/>
      <c r="R36" s="104"/>
      <c r="S36" s="104"/>
      <c r="T36" s="104"/>
      <c r="U36" s="104"/>
      <c r="V36" s="104"/>
      <c r="W36" s="104"/>
      <c r="X36" s="104"/>
      <c r="Y36" s="104"/>
      <c r="Z36" s="104"/>
      <c r="AA36" s="104"/>
      <c r="AB36" s="104"/>
      <c r="AC36" s="104"/>
      <c r="AD36" s="104"/>
      <c r="AE36" s="104"/>
      <c r="AF36" s="104"/>
      <c r="AG36" s="47"/>
    </row>
    <row r="37" spans="1:33" ht="17.100000000000001" customHeight="1">
      <c r="A37" s="10"/>
      <c r="B37" s="105" t="s">
        <v>32</v>
      </c>
      <c r="C37" s="106"/>
      <c r="D37" s="106"/>
      <c r="E37" s="106"/>
      <c r="F37" s="106"/>
      <c r="G37" s="106"/>
      <c r="H37" s="106"/>
      <c r="I37" s="106"/>
      <c r="J37" s="107"/>
      <c r="K37" s="105" t="s">
        <v>33</v>
      </c>
      <c r="L37" s="106"/>
      <c r="M37" s="106"/>
      <c r="N37" s="106"/>
      <c r="O37" s="106"/>
      <c r="P37" s="106"/>
      <c r="Q37" s="107"/>
      <c r="R37" s="105" t="s">
        <v>34</v>
      </c>
      <c r="S37" s="107"/>
      <c r="T37" s="105" t="s">
        <v>35</v>
      </c>
      <c r="U37" s="106"/>
      <c r="V37" s="106"/>
      <c r="W37" s="107"/>
      <c r="X37" s="105" t="s">
        <v>28</v>
      </c>
      <c r="Y37" s="106"/>
      <c r="Z37" s="106"/>
      <c r="AA37" s="107"/>
      <c r="AB37" s="404" t="s">
        <v>238</v>
      </c>
      <c r="AC37" s="405"/>
      <c r="AD37" s="405"/>
      <c r="AE37" s="405"/>
      <c r="AF37" s="405"/>
      <c r="AG37" s="406"/>
    </row>
    <row r="38" spans="1:33" ht="17.100000000000001" customHeight="1">
      <c r="A38" s="10"/>
      <c r="B38" s="360"/>
      <c r="C38" s="361"/>
      <c r="D38" s="361"/>
      <c r="E38" s="361"/>
      <c r="F38" s="361"/>
      <c r="G38" s="361"/>
      <c r="H38" s="361"/>
      <c r="I38" s="361"/>
      <c r="J38" s="361"/>
      <c r="K38" s="362"/>
      <c r="L38" s="363"/>
      <c r="M38" s="363"/>
      <c r="N38" s="363"/>
      <c r="O38" s="363"/>
      <c r="P38" s="363"/>
      <c r="Q38" s="363"/>
      <c r="R38" s="364"/>
      <c r="S38" s="365"/>
      <c r="T38" s="366"/>
      <c r="U38" s="367"/>
      <c r="V38" s="367"/>
      <c r="W38" s="367"/>
      <c r="X38" s="368">
        <f t="shared" ref="X38:X44" si="0">R38*T38</f>
        <v>0</v>
      </c>
      <c r="Y38" s="369"/>
      <c r="Z38" s="369"/>
      <c r="AA38" s="370"/>
      <c r="AB38" s="357" t="str">
        <f>IF(T38="","",交付申請書!$D$33)</f>
        <v/>
      </c>
      <c r="AC38" s="358"/>
      <c r="AD38" s="358"/>
      <c r="AE38" s="358"/>
      <c r="AF38" s="358"/>
      <c r="AG38" s="359"/>
    </row>
    <row r="39" spans="1:33" ht="17.100000000000001" customHeight="1">
      <c r="A39" s="10"/>
      <c r="B39" s="343"/>
      <c r="C39" s="344"/>
      <c r="D39" s="344"/>
      <c r="E39" s="344"/>
      <c r="F39" s="344"/>
      <c r="G39" s="344"/>
      <c r="H39" s="344"/>
      <c r="I39" s="344"/>
      <c r="J39" s="344"/>
      <c r="K39" s="345"/>
      <c r="L39" s="346"/>
      <c r="M39" s="346"/>
      <c r="N39" s="346"/>
      <c r="O39" s="346"/>
      <c r="P39" s="346"/>
      <c r="Q39" s="346"/>
      <c r="R39" s="347"/>
      <c r="S39" s="348"/>
      <c r="T39" s="349"/>
      <c r="U39" s="350"/>
      <c r="V39" s="350"/>
      <c r="W39" s="350"/>
      <c r="X39" s="351">
        <f t="shared" si="0"/>
        <v>0</v>
      </c>
      <c r="Y39" s="352"/>
      <c r="Z39" s="352"/>
      <c r="AA39" s="353"/>
      <c r="AB39" s="354" t="str">
        <f>IF(T39="","",交付申請書!$D$33)</f>
        <v/>
      </c>
      <c r="AC39" s="355"/>
      <c r="AD39" s="355"/>
      <c r="AE39" s="355"/>
      <c r="AF39" s="355"/>
      <c r="AG39" s="356"/>
    </row>
    <row r="40" spans="1:33" ht="17.100000000000001" customHeight="1">
      <c r="A40" s="10"/>
      <c r="B40" s="343"/>
      <c r="C40" s="344"/>
      <c r="D40" s="344"/>
      <c r="E40" s="344"/>
      <c r="F40" s="344"/>
      <c r="G40" s="344"/>
      <c r="H40" s="344"/>
      <c r="I40" s="344"/>
      <c r="J40" s="344"/>
      <c r="K40" s="345"/>
      <c r="L40" s="346"/>
      <c r="M40" s="346"/>
      <c r="N40" s="346"/>
      <c r="O40" s="346"/>
      <c r="P40" s="346"/>
      <c r="Q40" s="346"/>
      <c r="R40" s="347"/>
      <c r="S40" s="348"/>
      <c r="T40" s="349"/>
      <c r="U40" s="350"/>
      <c r="V40" s="350"/>
      <c r="W40" s="350"/>
      <c r="X40" s="351">
        <f t="shared" si="0"/>
        <v>0</v>
      </c>
      <c r="Y40" s="352"/>
      <c r="Z40" s="352"/>
      <c r="AA40" s="353"/>
      <c r="AB40" s="354" t="str">
        <f>IF(T40="","",交付申請書!$D$33)</f>
        <v/>
      </c>
      <c r="AC40" s="355"/>
      <c r="AD40" s="355"/>
      <c r="AE40" s="355"/>
      <c r="AF40" s="355"/>
      <c r="AG40" s="356"/>
    </row>
    <row r="41" spans="1:33" ht="17.100000000000001" customHeight="1">
      <c r="A41" s="10"/>
      <c r="B41" s="343"/>
      <c r="C41" s="344"/>
      <c r="D41" s="344"/>
      <c r="E41" s="344"/>
      <c r="F41" s="344"/>
      <c r="G41" s="344"/>
      <c r="H41" s="344"/>
      <c r="I41" s="344"/>
      <c r="J41" s="344"/>
      <c r="K41" s="345"/>
      <c r="L41" s="346"/>
      <c r="M41" s="346"/>
      <c r="N41" s="346"/>
      <c r="O41" s="346"/>
      <c r="P41" s="346"/>
      <c r="Q41" s="346"/>
      <c r="R41" s="347"/>
      <c r="S41" s="348"/>
      <c r="T41" s="349"/>
      <c r="U41" s="350"/>
      <c r="V41" s="350"/>
      <c r="W41" s="350"/>
      <c r="X41" s="351">
        <f t="shared" si="0"/>
        <v>0</v>
      </c>
      <c r="Y41" s="352"/>
      <c r="Z41" s="352"/>
      <c r="AA41" s="353"/>
      <c r="AB41" s="354" t="str">
        <f>IF(T41="","",交付申請書!$D$33)</f>
        <v/>
      </c>
      <c r="AC41" s="355"/>
      <c r="AD41" s="355"/>
      <c r="AE41" s="355"/>
      <c r="AF41" s="355"/>
      <c r="AG41" s="356"/>
    </row>
    <row r="42" spans="1:33" ht="14.1" customHeight="1">
      <c r="A42" s="10"/>
      <c r="B42" s="343"/>
      <c r="C42" s="344"/>
      <c r="D42" s="344"/>
      <c r="E42" s="344"/>
      <c r="F42" s="344"/>
      <c r="G42" s="344"/>
      <c r="H42" s="344"/>
      <c r="I42" s="344"/>
      <c r="J42" s="344"/>
      <c r="K42" s="345"/>
      <c r="L42" s="346"/>
      <c r="M42" s="346"/>
      <c r="N42" s="346"/>
      <c r="O42" s="346"/>
      <c r="P42" s="346"/>
      <c r="Q42" s="346"/>
      <c r="R42" s="347"/>
      <c r="S42" s="348"/>
      <c r="T42" s="349"/>
      <c r="U42" s="350"/>
      <c r="V42" s="350"/>
      <c r="W42" s="350"/>
      <c r="X42" s="351">
        <f t="shared" si="0"/>
        <v>0</v>
      </c>
      <c r="Y42" s="352"/>
      <c r="Z42" s="352"/>
      <c r="AA42" s="353"/>
      <c r="AB42" s="354" t="str">
        <f>IF(T42="","",交付申請書!$D$33)</f>
        <v/>
      </c>
      <c r="AC42" s="355"/>
      <c r="AD42" s="355"/>
      <c r="AE42" s="355"/>
      <c r="AF42" s="355"/>
      <c r="AG42" s="356"/>
    </row>
    <row r="43" spans="1:33" ht="16.149999999999999" customHeight="1">
      <c r="A43" s="10"/>
      <c r="B43" s="343"/>
      <c r="C43" s="344"/>
      <c r="D43" s="344"/>
      <c r="E43" s="344"/>
      <c r="F43" s="344"/>
      <c r="G43" s="344"/>
      <c r="H43" s="344"/>
      <c r="I43" s="344"/>
      <c r="J43" s="344"/>
      <c r="K43" s="345"/>
      <c r="L43" s="346"/>
      <c r="M43" s="346"/>
      <c r="N43" s="346"/>
      <c r="O43" s="346"/>
      <c r="P43" s="346"/>
      <c r="Q43" s="346"/>
      <c r="R43" s="347"/>
      <c r="S43" s="348"/>
      <c r="T43" s="349"/>
      <c r="U43" s="350"/>
      <c r="V43" s="350"/>
      <c r="W43" s="350"/>
      <c r="X43" s="351">
        <f t="shared" si="0"/>
        <v>0</v>
      </c>
      <c r="Y43" s="352"/>
      <c r="Z43" s="352"/>
      <c r="AA43" s="353"/>
      <c r="AB43" s="354" t="str">
        <f>IF(T43="","",交付申請書!$D$33)</f>
        <v/>
      </c>
      <c r="AC43" s="355"/>
      <c r="AD43" s="355"/>
      <c r="AE43" s="355"/>
      <c r="AF43" s="355"/>
      <c r="AG43" s="356"/>
    </row>
    <row r="44" spans="1:33" ht="17.100000000000001" customHeight="1">
      <c r="A44" s="10"/>
      <c r="B44" s="329"/>
      <c r="C44" s="330"/>
      <c r="D44" s="330"/>
      <c r="E44" s="330"/>
      <c r="F44" s="330"/>
      <c r="G44" s="330"/>
      <c r="H44" s="330"/>
      <c r="I44" s="330"/>
      <c r="J44" s="330"/>
      <c r="K44" s="331"/>
      <c r="L44" s="332"/>
      <c r="M44" s="332"/>
      <c r="N44" s="332"/>
      <c r="O44" s="332"/>
      <c r="P44" s="332"/>
      <c r="Q44" s="332"/>
      <c r="R44" s="333"/>
      <c r="S44" s="334"/>
      <c r="T44" s="335"/>
      <c r="U44" s="336"/>
      <c r="V44" s="336"/>
      <c r="W44" s="336"/>
      <c r="X44" s="337">
        <f t="shared" si="0"/>
        <v>0</v>
      </c>
      <c r="Y44" s="338"/>
      <c r="Z44" s="338"/>
      <c r="AA44" s="339"/>
      <c r="AB44" s="340" t="str">
        <f>IF(T44="","",交付申請書!$D$33)</f>
        <v/>
      </c>
      <c r="AC44" s="341"/>
      <c r="AD44" s="341"/>
      <c r="AE44" s="341"/>
      <c r="AF44" s="341"/>
      <c r="AG44" s="342"/>
    </row>
    <row r="45" spans="1:33" ht="13.5" customHeight="1">
      <c r="A45" s="10"/>
      <c r="B45" s="82" t="s">
        <v>36</v>
      </c>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row>
    <row r="46" spans="1:33" ht="13.5" customHeight="1">
      <c r="A46" s="10"/>
      <c r="B46" s="82" t="s">
        <v>37</v>
      </c>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row>
    <row r="47" spans="1:33" ht="13.5" customHeight="1"/>
    <row r="48" spans="1:33"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sheetData>
  <mergeCells count="105">
    <mergeCell ref="B30:K30"/>
    <mergeCell ref="B31:K31"/>
    <mergeCell ref="B32:K32"/>
    <mergeCell ref="B33:K33"/>
    <mergeCell ref="B34:K34"/>
    <mergeCell ref="B19:K19"/>
    <mergeCell ref="B20:K20"/>
    <mergeCell ref="B21:K21"/>
    <mergeCell ref="B22:K22"/>
    <mergeCell ref="B23:K23"/>
    <mergeCell ref="B24:K24"/>
    <mergeCell ref="B25:K25"/>
    <mergeCell ref="B26:K26"/>
    <mergeCell ref="B27:K27"/>
    <mergeCell ref="B28:K28"/>
    <mergeCell ref="B29:K29"/>
    <mergeCell ref="AB37:AG37"/>
    <mergeCell ref="S31:AG31"/>
    <mergeCell ref="S32:AG32"/>
    <mergeCell ref="S33:AG33"/>
    <mergeCell ref="S34:AG34"/>
    <mergeCell ref="S30:AG30"/>
    <mergeCell ref="L25:R25"/>
    <mergeCell ref="L22:R22"/>
    <mergeCell ref="L23:R23"/>
    <mergeCell ref="L26:R26"/>
    <mergeCell ref="L27:R27"/>
    <mergeCell ref="L28:R28"/>
    <mergeCell ref="S25:AG25"/>
    <mergeCell ref="S26:AG26"/>
    <mergeCell ref="S27:AG27"/>
    <mergeCell ref="S28:AG28"/>
    <mergeCell ref="S29:AG29"/>
    <mergeCell ref="L24:R24"/>
    <mergeCell ref="S22:AG22"/>
    <mergeCell ref="S23:AG23"/>
    <mergeCell ref="S24:AG24"/>
    <mergeCell ref="A5:AG5"/>
    <mergeCell ref="S19:AG19"/>
    <mergeCell ref="S20:AG20"/>
    <mergeCell ref="S21:AG21"/>
    <mergeCell ref="AA13:AG15"/>
    <mergeCell ref="AA10:AG10"/>
    <mergeCell ref="M16:S16"/>
    <mergeCell ref="T16:Z16"/>
    <mergeCell ref="T10:Z10"/>
    <mergeCell ref="L19:R19"/>
    <mergeCell ref="L20:R20"/>
    <mergeCell ref="L21:R21"/>
    <mergeCell ref="F10:K10"/>
    <mergeCell ref="M10:R10"/>
    <mergeCell ref="F16:K16"/>
    <mergeCell ref="AA16:AG16"/>
    <mergeCell ref="L35:R35"/>
    <mergeCell ref="L29:R29"/>
    <mergeCell ref="L30:R30"/>
    <mergeCell ref="L31:R31"/>
    <mergeCell ref="L32:R32"/>
    <mergeCell ref="L33:R33"/>
    <mergeCell ref="L34:R34"/>
    <mergeCell ref="AB38:AG38"/>
    <mergeCell ref="B39:J39"/>
    <mergeCell ref="K39:Q39"/>
    <mergeCell ref="R39:S39"/>
    <mergeCell ref="T39:W39"/>
    <mergeCell ref="X39:AA39"/>
    <mergeCell ref="AB39:AG39"/>
    <mergeCell ref="B38:J38"/>
    <mergeCell ref="K38:Q38"/>
    <mergeCell ref="R38:S38"/>
    <mergeCell ref="T38:W38"/>
    <mergeCell ref="X38:AA38"/>
    <mergeCell ref="AB40:AG40"/>
    <mergeCell ref="B41:J41"/>
    <mergeCell ref="K41:Q41"/>
    <mergeCell ref="R41:S41"/>
    <mergeCell ref="T41:W41"/>
    <mergeCell ref="X41:AA41"/>
    <mergeCell ref="AB41:AG41"/>
    <mergeCell ref="B40:J40"/>
    <mergeCell ref="K40:Q40"/>
    <mergeCell ref="R40:S40"/>
    <mergeCell ref="T40:W40"/>
    <mergeCell ref="X40:AA40"/>
    <mergeCell ref="K42:Q42"/>
    <mergeCell ref="R42:S42"/>
    <mergeCell ref="T42:W42"/>
    <mergeCell ref="X42:AA42"/>
    <mergeCell ref="AB42:AG42"/>
    <mergeCell ref="A6:AB6"/>
    <mergeCell ref="AE6:AG6"/>
    <mergeCell ref="X4:AG4"/>
    <mergeCell ref="B44:J44"/>
    <mergeCell ref="K44:Q44"/>
    <mergeCell ref="R44:S44"/>
    <mergeCell ref="T44:W44"/>
    <mergeCell ref="X44:AA44"/>
    <mergeCell ref="AB44:AG44"/>
    <mergeCell ref="B43:J43"/>
    <mergeCell ref="K43:Q43"/>
    <mergeCell ref="R43:S43"/>
    <mergeCell ref="T43:W43"/>
    <mergeCell ref="X43:AA43"/>
    <mergeCell ref="AB43:AG43"/>
    <mergeCell ref="B42:J42"/>
  </mergeCells>
  <phoneticPr fontId="1"/>
  <pageMargins left="0.62992125984251968" right="0" top="0.98425196850393704" bottom="0" header="0.31496062992125984" footer="0.31496062992125984"/>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2BBE8-F0AD-4D47-9333-FFABD15F6767}">
  <sheetPr codeName="Sheet4"/>
  <dimension ref="B2:I36"/>
  <sheetViews>
    <sheetView zoomScale="140" zoomScaleNormal="140" workbookViewId="0">
      <selection activeCell="E29" sqref="E29"/>
    </sheetView>
  </sheetViews>
  <sheetFormatPr defaultColWidth="13" defaultRowHeight="12"/>
  <cols>
    <col min="1" max="1" width="2.75" style="4" customWidth="1"/>
    <col min="2" max="2" width="27" style="4" bestFit="1" customWidth="1"/>
    <col min="3" max="3" width="8" style="4" bestFit="1" customWidth="1"/>
    <col min="4" max="4" width="6.125" style="4" bestFit="1" customWidth="1"/>
    <col min="5" max="5" width="10.625" style="4" bestFit="1" customWidth="1"/>
    <col min="6" max="16384" width="13" style="4"/>
  </cols>
  <sheetData>
    <row r="2" spans="2:9">
      <c r="B2" s="6"/>
      <c r="C2" s="9"/>
      <c r="D2" s="9"/>
      <c r="E2" s="8"/>
      <c r="F2" s="407" t="s">
        <v>107</v>
      </c>
      <c r="G2" s="407"/>
      <c r="H2" s="407" t="s">
        <v>106</v>
      </c>
      <c r="I2" s="407"/>
    </row>
    <row r="3" spans="2:9">
      <c r="B3" s="6" t="s">
        <v>105</v>
      </c>
      <c r="C3" s="9"/>
      <c r="D3" s="9"/>
      <c r="E3" s="8"/>
      <c r="F3" s="407" t="s">
        <v>104</v>
      </c>
      <c r="G3" s="407"/>
      <c r="H3" s="407" t="s">
        <v>103</v>
      </c>
      <c r="I3" s="407"/>
    </row>
    <row r="4" spans="2:9" ht="13.5" customHeight="1">
      <c r="B4" s="6" t="s">
        <v>102</v>
      </c>
      <c r="C4" s="7">
        <v>2.6192466666666667</v>
      </c>
      <c r="D4" s="6" t="s">
        <v>95</v>
      </c>
      <c r="E4" s="6" t="s">
        <v>94</v>
      </c>
      <c r="F4" s="6">
        <v>38.200000000000003</v>
      </c>
      <c r="G4" s="6" t="s">
        <v>93</v>
      </c>
      <c r="H4" s="6">
        <v>1.8700000000000001E-2</v>
      </c>
      <c r="I4" s="6" t="s">
        <v>71</v>
      </c>
    </row>
    <row r="5" spans="2:9">
      <c r="B5" s="6" t="s">
        <v>101</v>
      </c>
      <c r="C5" s="7">
        <v>2.3815733333333333</v>
      </c>
      <c r="D5" s="6" t="s">
        <v>95</v>
      </c>
      <c r="E5" s="6" t="s">
        <v>94</v>
      </c>
      <c r="F5" s="6">
        <v>35.299999999999997</v>
      </c>
      <c r="G5" s="6" t="s">
        <v>93</v>
      </c>
      <c r="H5" s="6">
        <v>1.84E-2</v>
      </c>
      <c r="I5" s="6" t="s">
        <v>71</v>
      </c>
    </row>
    <row r="6" spans="2:9">
      <c r="B6" s="6" t="s">
        <v>61</v>
      </c>
      <c r="C6" s="7">
        <v>2.29</v>
      </c>
      <c r="D6" s="6" t="s">
        <v>95</v>
      </c>
      <c r="E6" s="6" t="s">
        <v>94</v>
      </c>
      <c r="F6" s="6">
        <v>34.6</v>
      </c>
      <c r="G6" s="6" t="s">
        <v>93</v>
      </c>
      <c r="H6" s="6">
        <v>1.83E-2</v>
      </c>
      <c r="I6" s="6" t="s">
        <v>71</v>
      </c>
    </row>
    <row r="7" spans="2:9">
      <c r="B7" s="6" t="s">
        <v>100</v>
      </c>
      <c r="C7" s="7">
        <v>2.2422400000000002</v>
      </c>
      <c r="D7" s="6" t="s">
        <v>95</v>
      </c>
      <c r="E7" s="6" t="s">
        <v>94</v>
      </c>
      <c r="F7" s="6">
        <v>33.6</v>
      </c>
      <c r="G7" s="6" t="s">
        <v>93</v>
      </c>
      <c r="H7" s="6">
        <v>1.8200000000000001E-2</v>
      </c>
      <c r="I7" s="6" t="s">
        <v>71</v>
      </c>
    </row>
    <row r="8" spans="2:9">
      <c r="B8" s="6" t="s">
        <v>99</v>
      </c>
      <c r="C8" s="7">
        <v>2.5</v>
      </c>
      <c r="D8" s="6" t="s">
        <v>95</v>
      </c>
      <c r="E8" s="6" t="s">
        <v>94</v>
      </c>
      <c r="F8" s="6">
        <v>36.700000000000003</v>
      </c>
      <c r="G8" s="6" t="s">
        <v>93</v>
      </c>
      <c r="H8" s="6">
        <v>1.8499999999999999E-2</v>
      </c>
      <c r="I8" s="6" t="s">
        <v>71</v>
      </c>
    </row>
    <row r="9" spans="2:9">
      <c r="B9" s="6" t="s">
        <v>98</v>
      </c>
      <c r="C9" s="7">
        <v>2.62</v>
      </c>
      <c r="D9" s="6" t="s">
        <v>95</v>
      </c>
      <c r="E9" s="6" t="s">
        <v>94</v>
      </c>
      <c r="F9" s="6">
        <v>37.700000000000003</v>
      </c>
      <c r="G9" s="6" t="s">
        <v>93</v>
      </c>
      <c r="H9" s="6">
        <v>1.8700000000000001E-2</v>
      </c>
      <c r="I9" s="6" t="s">
        <v>71</v>
      </c>
    </row>
    <row r="10" spans="2:9">
      <c r="B10" s="6" t="s">
        <v>97</v>
      </c>
      <c r="C10" s="7">
        <v>2.75</v>
      </c>
      <c r="D10" s="6" t="s">
        <v>95</v>
      </c>
      <c r="E10" s="6" t="s">
        <v>94</v>
      </c>
      <c r="F10" s="6">
        <v>39.1</v>
      </c>
      <c r="G10" s="6" t="s">
        <v>93</v>
      </c>
      <c r="H10" s="6">
        <v>1.89E-2</v>
      </c>
      <c r="I10" s="6" t="s">
        <v>71</v>
      </c>
    </row>
    <row r="11" spans="2:9">
      <c r="B11" s="6" t="s">
        <v>96</v>
      </c>
      <c r="C11" s="7">
        <v>3.1</v>
      </c>
      <c r="D11" s="6" t="s">
        <v>95</v>
      </c>
      <c r="E11" s="6" t="s">
        <v>94</v>
      </c>
      <c r="F11" s="6">
        <v>41.9</v>
      </c>
      <c r="G11" s="6" t="s">
        <v>93</v>
      </c>
      <c r="H11" s="6">
        <v>1.95E-2</v>
      </c>
      <c r="I11" s="6" t="s">
        <v>71</v>
      </c>
    </row>
    <row r="12" spans="2:9">
      <c r="B12" s="6" t="s">
        <v>92</v>
      </c>
      <c r="C12" s="7">
        <v>3.1193066666666667</v>
      </c>
      <c r="D12" s="6" t="s">
        <v>81</v>
      </c>
      <c r="E12" s="6" t="s">
        <v>80</v>
      </c>
      <c r="F12" s="6">
        <v>40.9</v>
      </c>
      <c r="G12" s="6" t="s">
        <v>79</v>
      </c>
      <c r="H12" s="6">
        <v>2.0799999999999999E-2</v>
      </c>
      <c r="I12" s="6" t="s">
        <v>71</v>
      </c>
    </row>
    <row r="13" spans="2:9">
      <c r="B13" s="6" t="s">
        <v>91</v>
      </c>
      <c r="C13" s="7">
        <v>2.7846866666666661</v>
      </c>
      <c r="D13" s="6" t="s">
        <v>81</v>
      </c>
      <c r="E13" s="6" t="s">
        <v>80</v>
      </c>
      <c r="F13" s="6">
        <v>29.9</v>
      </c>
      <c r="G13" s="6" t="s">
        <v>79</v>
      </c>
      <c r="H13" s="6">
        <v>2.5399999999999999E-2</v>
      </c>
      <c r="I13" s="6" t="s">
        <v>71</v>
      </c>
    </row>
    <row r="14" spans="2:9">
      <c r="B14" s="6" t="s">
        <v>90</v>
      </c>
      <c r="C14" s="7">
        <v>2.9988933333333332</v>
      </c>
      <c r="D14" s="6" t="s">
        <v>81</v>
      </c>
      <c r="E14" s="6" t="s">
        <v>80</v>
      </c>
      <c r="F14" s="6">
        <v>50.8</v>
      </c>
      <c r="G14" s="6" t="s">
        <v>79</v>
      </c>
      <c r="H14" s="6">
        <v>1.61E-2</v>
      </c>
      <c r="I14" s="6" t="s">
        <v>71</v>
      </c>
    </row>
    <row r="15" spans="2:9">
      <c r="B15" s="6" t="s">
        <v>89</v>
      </c>
      <c r="C15" s="7">
        <v>2.3377933333333334</v>
      </c>
      <c r="D15" s="6" t="s">
        <v>74</v>
      </c>
      <c r="E15" s="6" t="s">
        <v>73</v>
      </c>
      <c r="F15" s="6">
        <v>44.9</v>
      </c>
      <c r="G15" s="6" t="s">
        <v>72</v>
      </c>
      <c r="H15" s="6">
        <v>1.4200000000000001E-2</v>
      </c>
      <c r="I15" s="6" t="s">
        <v>71</v>
      </c>
    </row>
    <row r="16" spans="2:9">
      <c r="B16" s="6" t="s">
        <v>88</v>
      </c>
      <c r="C16" s="7">
        <v>2.79</v>
      </c>
      <c r="D16" s="6" t="s">
        <v>81</v>
      </c>
      <c r="E16" s="6" t="s">
        <v>80</v>
      </c>
      <c r="F16" s="6">
        <v>54.6</v>
      </c>
      <c r="G16" s="6" t="s">
        <v>79</v>
      </c>
      <c r="H16" s="6">
        <v>1.35E-2</v>
      </c>
      <c r="I16" s="6" t="s">
        <v>71</v>
      </c>
    </row>
    <row r="17" spans="2:9">
      <c r="B17" s="6" t="s">
        <v>87</v>
      </c>
      <c r="C17" s="7">
        <v>2.21705</v>
      </c>
      <c r="D17" s="6" t="s">
        <v>74</v>
      </c>
      <c r="E17" s="6" t="s">
        <v>73</v>
      </c>
      <c r="F17" s="6">
        <v>43.5</v>
      </c>
      <c r="G17" s="6" t="s">
        <v>72</v>
      </c>
      <c r="H17" s="6">
        <v>1.3899999999999999E-2</v>
      </c>
      <c r="I17" s="6" t="s">
        <v>71</v>
      </c>
    </row>
    <row r="18" spans="2:9">
      <c r="B18" s="6" t="s">
        <v>86</v>
      </c>
      <c r="C18" s="7">
        <v>2.6051666666666669</v>
      </c>
      <c r="D18" s="6" t="s">
        <v>81</v>
      </c>
      <c r="E18" s="6" t="s">
        <v>80</v>
      </c>
      <c r="F18" s="6">
        <v>29</v>
      </c>
      <c r="G18" s="6" t="s">
        <v>79</v>
      </c>
      <c r="H18" s="6">
        <v>2.4500000000000001E-2</v>
      </c>
      <c r="I18" s="6" t="s">
        <v>71</v>
      </c>
    </row>
    <row r="19" spans="2:9">
      <c r="B19" s="6" t="s">
        <v>85</v>
      </c>
      <c r="C19" s="7">
        <v>2.3275633333333334</v>
      </c>
      <c r="D19" s="6" t="s">
        <v>81</v>
      </c>
      <c r="E19" s="6" t="s">
        <v>80</v>
      </c>
      <c r="F19" s="6">
        <v>25.7</v>
      </c>
      <c r="G19" s="6" t="s">
        <v>79</v>
      </c>
      <c r="H19" s="6">
        <v>2.47E-2</v>
      </c>
      <c r="I19" s="6" t="s">
        <v>71</v>
      </c>
    </row>
    <row r="20" spans="2:9">
      <c r="B20" s="6" t="s">
        <v>84</v>
      </c>
      <c r="C20" s="7">
        <v>2.5151499999999998</v>
      </c>
      <c r="D20" s="6" t="s">
        <v>81</v>
      </c>
      <c r="E20" s="6" t="s">
        <v>80</v>
      </c>
      <c r="F20" s="6">
        <v>26.9</v>
      </c>
      <c r="G20" s="6" t="s">
        <v>79</v>
      </c>
      <c r="H20" s="6">
        <v>2.5499999999999998E-2</v>
      </c>
      <c r="I20" s="6" t="s">
        <v>71</v>
      </c>
    </row>
    <row r="21" spans="2:9">
      <c r="B21" s="6" t="s">
        <v>83</v>
      </c>
      <c r="C21" s="7">
        <v>3.1693199999999995</v>
      </c>
      <c r="D21" s="6" t="s">
        <v>81</v>
      </c>
      <c r="E21" s="6" t="s">
        <v>80</v>
      </c>
      <c r="F21" s="6">
        <v>29.4</v>
      </c>
      <c r="G21" s="6" t="s">
        <v>79</v>
      </c>
      <c r="H21" s="6">
        <v>2.9399999999999999E-2</v>
      </c>
      <c r="I21" s="6" t="s">
        <v>71</v>
      </c>
    </row>
    <row r="22" spans="2:9">
      <c r="B22" s="6" t="s">
        <v>82</v>
      </c>
      <c r="C22" s="7">
        <v>2.8584233333333326</v>
      </c>
      <c r="D22" s="6" t="s">
        <v>81</v>
      </c>
      <c r="E22" s="6" t="s">
        <v>80</v>
      </c>
      <c r="F22" s="6">
        <v>37.299999999999997</v>
      </c>
      <c r="G22" s="6" t="s">
        <v>79</v>
      </c>
      <c r="H22" s="6">
        <v>2.0899999999999998E-2</v>
      </c>
      <c r="I22" s="6" t="s">
        <v>71</v>
      </c>
    </row>
    <row r="23" spans="2:9">
      <c r="B23" s="6" t="s">
        <v>78</v>
      </c>
      <c r="C23" s="7">
        <v>0.85103333333333342</v>
      </c>
      <c r="D23" s="6" t="s">
        <v>74</v>
      </c>
      <c r="E23" s="6" t="s">
        <v>73</v>
      </c>
      <c r="F23" s="6">
        <v>21.1</v>
      </c>
      <c r="G23" s="6" t="s">
        <v>72</v>
      </c>
      <c r="H23" s="6">
        <v>1.0999999999999999E-2</v>
      </c>
      <c r="I23" s="6" t="s">
        <v>71</v>
      </c>
    </row>
    <row r="24" spans="2:9">
      <c r="B24" s="6" t="s">
        <v>77</v>
      </c>
      <c r="C24" s="7">
        <v>0.32883766666666664</v>
      </c>
      <c r="D24" s="6" t="s">
        <v>74</v>
      </c>
      <c r="E24" s="6" t="s">
        <v>73</v>
      </c>
      <c r="F24" s="6">
        <v>3.41</v>
      </c>
      <c r="G24" s="6" t="s">
        <v>72</v>
      </c>
      <c r="H24" s="6">
        <v>2.63E-2</v>
      </c>
      <c r="I24" s="6" t="s">
        <v>71</v>
      </c>
    </row>
    <row r="25" spans="2:9">
      <c r="B25" s="6" t="s">
        <v>76</v>
      </c>
      <c r="C25" s="7">
        <v>1.1841279999999998</v>
      </c>
      <c r="D25" s="6" t="s">
        <v>74</v>
      </c>
      <c r="E25" s="6" t="s">
        <v>73</v>
      </c>
      <c r="F25" s="6">
        <v>8.41</v>
      </c>
      <c r="G25" s="6" t="s">
        <v>72</v>
      </c>
      <c r="H25" s="6">
        <v>3.8399999999999997E-2</v>
      </c>
      <c r="I25" s="6" t="s">
        <v>71</v>
      </c>
    </row>
    <row r="26" spans="2:9">
      <c r="B26" s="6" t="s">
        <v>75</v>
      </c>
      <c r="C26" s="7">
        <f>F26*H26*44/12</f>
        <v>2.2340266666666664</v>
      </c>
      <c r="D26" s="6" t="s">
        <v>74</v>
      </c>
      <c r="E26" s="6" t="s">
        <v>73</v>
      </c>
      <c r="F26" s="84">
        <v>44.8</v>
      </c>
      <c r="G26" s="6" t="s">
        <v>72</v>
      </c>
      <c r="H26" s="6">
        <v>1.3599999999999999E-2</v>
      </c>
      <c r="I26" s="6" t="s">
        <v>71</v>
      </c>
    </row>
    <row r="27" spans="2:9">
      <c r="B27" s="6"/>
      <c r="C27" s="6"/>
      <c r="D27" s="6"/>
      <c r="E27" s="6"/>
      <c r="F27" s="6"/>
      <c r="G27" s="6"/>
      <c r="H27" s="6"/>
      <c r="I27" s="6"/>
    </row>
    <row r="28" spans="2:9">
      <c r="B28" s="6" t="s">
        <v>70</v>
      </c>
      <c r="C28" s="6">
        <v>0.06</v>
      </c>
      <c r="D28" s="6" t="s">
        <v>66</v>
      </c>
      <c r="E28" s="6" t="s">
        <v>65</v>
      </c>
      <c r="F28" s="6"/>
      <c r="G28" s="6"/>
      <c r="H28" s="6"/>
      <c r="I28" s="6"/>
    </row>
    <row r="29" spans="2:9">
      <c r="B29" s="6" t="s">
        <v>69</v>
      </c>
      <c r="C29" s="6">
        <v>5.7000000000000002E-2</v>
      </c>
      <c r="D29" s="6" t="s">
        <v>66</v>
      </c>
      <c r="E29" s="6" t="s">
        <v>65</v>
      </c>
      <c r="F29" s="6"/>
      <c r="G29" s="6"/>
      <c r="H29" s="6"/>
      <c r="I29" s="6"/>
    </row>
    <row r="30" spans="2:9">
      <c r="B30" s="6" t="s">
        <v>68</v>
      </c>
      <c r="C30" s="6">
        <v>5.7000000000000002E-2</v>
      </c>
      <c r="D30" s="6" t="s">
        <v>66</v>
      </c>
      <c r="E30" s="6" t="s">
        <v>65</v>
      </c>
      <c r="F30" s="6"/>
      <c r="G30" s="6"/>
      <c r="H30" s="6"/>
      <c r="I30" s="6"/>
    </row>
    <row r="31" spans="2:9">
      <c r="B31" s="6" t="s">
        <v>67</v>
      </c>
      <c r="C31" s="6">
        <v>5.7000000000000002E-2</v>
      </c>
      <c r="D31" s="6" t="s">
        <v>66</v>
      </c>
      <c r="E31" s="6" t="s">
        <v>65</v>
      </c>
      <c r="F31" s="6"/>
      <c r="G31" s="6"/>
      <c r="H31" s="6"/>
      <c r="I31" s="6"/>
    </row>
    <row r="32" spans="2:9">
      <c r="B32" s="6" t="s">
        <v>64</v>
      </c>
      <c r="C32" s="127">
        <v>0.438</v>
      </c>
      <c r="D32" s="6" t="s">
        <v>63</v>
      </c>
      <c r="E32" s="6" t="s">
        <v>62</v>
      </c>
      <c r="F32" s="6"/>
      <c r="G32" s="6"/>
      <c r="H32" s="6"/>
      <c r="I32" s="6"/>
    </row>
    <row r="33" spans="2:9">
      <c r="B33" s="6"/>
      <c r="C33" s="83"/>
      <c r="D33" s="6"/>
      <c r="E33" s="6"/>
      <c r="F33" s="6"/>
      <c r="G33" s="6"/>
      <c r="H33" s="6"/>
      <c r="I33" s="6"/>
    </row>
    <row r="35" spans="2:9">
      <c r="C35" s="85" t="s">
        <v>235</v>
      </c>
    </row>
    <row r="36" spans="2:9">
      <c r="C36" s="5"/>
    </row>
  </sheetData>
  <sheetProtection algorithmName="SHA-512" hashValue="Xp/GwlBAaDYBAzKYjVdjgLhl4BjDt1h/rfXh8yFqRFe8PagLO0Z3RBl1L2RSVVxV5wWFhIBhLNKVWMweIc/3zQ==" saltValue="H9WfJKIb5qybKlD3iA+NRA==" spinCount="100000" sheet="1" objects="1" scenarios="1"/>
  <mergeCells count="4">
    <mergeCell ref="F2:G2"/>
    <mergeCell ref="H2:I2"/>
    <mergeCell ref="F3:G3"/>
    <mergeCell ref="H3:I3"/>
  </mergeCells>
  <phoneticPr fontId="1"/>
  <pageMargins left="0.75" right="0.75" top="1" bottom="1"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交付申請書</vt:lpstr>
      <vt:lpstr>別紙1</vt:lpstr>
      <vt:lpstr>別紙2</vt:lpstr>
      <vt:lpstr>換算係数</vt:lpstr>
      <vt:lpstr>交付申請書!Print_Area</vt:lpstr>
      <vt:lpstr>別紙1!Print_Area</vt:lpstr>
      <vt:lpstr>別紙2!Print_Area</vt:lpstr>
      <vt:lpstr>エネルギー種類</vt:lpstr>
      <vt:lpstr>換算係数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takao inoue</dc:creator>
  <cp:lastModifiedBy>SERA</cp:lastModifiedBy>
  <cp:lastPrinted>2026-03-17T06:59:45Z</cp:lastPrinted>
  <dcterms:created xsi:type="dcterms:W3CDTF">2021-04-16T06:38:50Z</dcterms:created>
  <dcterms:modified xsi:type="dcterms:W3CDTF">2026-03-30T01:28:20Z</dcterms:modified>
</cp:coreProperties>
</file>